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000"/>
  </bookViews>
  <sheets>
    <sheet name="Formularz cenowy" sheetId="1" r:id="rId1"/>
  </sheets>
  <definedNames>
    <definedName name="_xlnm.Print_Area" localSheetId="0">'Formularz cenowy'!$A$238:$E$239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6" i="1"/>
  <c r="J524"/>
  <c r="J525"/>
  <c r="J318"/>
  <c r="J206"/>
  <c r="J80"/>
  <c r="J6"/>
  <c r="K540"/>
  <c r="G540"/>
  <c r="K539"/>
  <c r="I539"/>
  <c r="J539" s="1"/>
  <c r="I533"/>
  <c r="F533"/>
  <c r="I532"/>
  <c r="H532"/>
  <c r="J527"/>
  <c r="F527"/>
  <c r="H526"/>
  <c r="I526" s="1"/>
  <c r="K526" s="1"/>
  <c r="H525"/>
  <c r="I525" s="1"/>
  <c r="K525" s="1"/>
  <c r="H524"/>
  <c r="I524" s="1"/>
  <c r="J519"/>
  <c r="F519"/>
  <c r="J518"/>
  <c r="H518"/>
  <c r="I518" s="1"/>
  <c r="K518" s="1"/>
  <c r="K517"/>
  <c r="J517"/>
  <c r="I517"/>
  <c r="H517"/>
  <c r="J516"/>
  <c r="I516"/>
  <c r="I519" s="1"/>
  <c r="H516"/>
  <c r="J510"/>
  <c r="F510"/>
  <c r="K509"/>
  <c r="J509"/>
  <c r="I509"/>
  <c r="H509"/>
  <c r="K508"/>
  <c r="J508"/>
  <c r="I508"/>
  <c r="H508"/>
  <c r="J507"/>
  <c r="I507"/>
  <c r="I510" s="1"/>
  <c r="H507"/>
  <c r="J501"/>
  <c r="F501"/>
  <c r="J500"/>
  <c r="I500"/>
  <c r="I501" s="1"/>
  <c r="H500"/>
  <c r="J494"/>
  <c r="F494"/>
  <c r="J493"/>
  <c r="H493"/>
  <c r="I493" s="1"/>
  <c r="K493" s="1"/>
  <c r="J492"/>
  <c r="H492"/>
  <c r="I492" s="1"/>
  <c r="K492" s="1"/>
  <c r="K491"/>
  <c r="J491"/>
  <c r="I491"/>
  <c r="H491"/>
  <c r="K489"/>
  <c r="J489"/>
  <c r="I489"/>
  <c r="H489"/>
  <c r="J488"/>
  <c r="I488"/>
  <c r="K488" s="1"/>
  <c r="H488"/>
  <c r="J487"/>
  <c r="H487"/>
  <c r="I487" s="1"/>
  <c r="K487" s="1"/>
  <c r="K486"/>
  <c r="J486"/>
  <c r="I486"/>
  <c r="H486"/>
  <c r="J485"/>
  <c r="I485"/>
  <c r="K485" s="1"/>
  <c r="H485"/>
  <c r="J484"/>
  <c r="H484"/>
  <c r="I484" s="1"/>
  <c r="K484" s="1"/>
  <c r="K483"/>
  <c r="J483"/>
  <c r="I483"/>
  <c r="H483"/>
  <c r="J482"/>
  <c r="I482"/>
  <c r="K482" s="1"/>
  <c r="H482"/>
  <c r="K480"/>
  <c r="J480"/>
  <c r="I480"/>
  <c r="H480"/>
  <c r="K479"/>
  <c r="J479"/>
  <c r="I479"/>
  <c r="H479"/>
  <c r="J478"/>
  <c r="I478"/>
  <c r="K478" s="1"/>
  <c r="H478"/>
  <c r="K477"/>
  <c r="J477"/>
  <c r="I477"/>
  <c r="H477"/>
  <c r="K476"/>
  <c r="J476"/>
  <c r="I476"/>
  <c r="H476"/>
  <c r="J474"/>
  <c r="I474"/>
  <c r="K474" s="1"/>
  <c r="H474"/>
  <c r="K473"/>
  <c r="J473"/>
  <c r="I473"/>
  <c r="H473"/>
  <c r="K472"/>
  <c r="J472"/>
  <c r="I472"/>
  <c r="H472"/>
  <c r="J471"/>
  <c r="I471"/>
  <c r="K471" s="1"/>
  <c r="H471"/>
  <c r="K470"/>
  <c r="J470"/>
  <c r="I470"/>
  <c r="H470"/>
  <c r="K469"/>
  <c r="J469"/>
  <c r="I469"/>
  <c r="H469"/>
  <c r="J468"/>
  <c r="I468"/>
  <c r="K468" s="1"/>
  <c r="H468"/>
  <c r="K466"/>
  <c r="J466"/>
  <c r="I466"/>
  <c r="H466"/>
  <c r="K465"/>
  <c r="J465"/>
  <c r="I465"/>
  <c r="H465"/>
  <c r="J464"/>
  <c r="I464"/>
  <c r="K464" s="1"/>
  <c r="H464"/>
  <c r="K463"/>
  <c r="J463"/>
  <c r="I463"/>
  <c r="H463"/>
  <c r="K462"/>
  <c r="J462"/>
  <c r="I462"/>
  <c r="H462"/>
  <c r="J461"/>
  <c r="I461"/>
  <c r="K461" s="1"/>
  <c r="H461"/>
  <c r="K460"/>
  <c r="J460"/>
  <c r="I460"/>
  <c r="H460"/>
  <c r="K459"/>
  <c r="J459"/>
  <c r="I459"/>
  <c r="H459"/>
  <c r="J458"/>
  <c r="I458"/>
  <c r="K458" s="1"/>
  <c r="H458"/>
  <c r="K457"/>
  <c r="J457"/>
  <c r="I457"/>
  <c r="H457"/>
  <c r="J455"/>
  <c r="H455"/>
  <c r="I455" s="1"/>
  <c r="K455" s="1"/>
  <c r="J454"/>
  <c r="I454"/>
  <c r="K454" s="1"/>
  <c r="H454"/>
  <c r="J453"/>
  <c r="H453"/>
  <c r="I453" s="1"/>
  <c r="K453" s="1"/>
  <c r="J452"/>
  <c r="H452"/>
  <c r="I452" s="1"/>
  <c r="J446"/>
  <c r="F446"/>
  <c r="J443"/>
  <c r="H443"/>
  <c r="I443" s="1"/>
  <c r="J438"/>
  <c r="F438"/>
  <c r="K437"/>
  <c r="J437"/>
  <c r="I437"/>
  <c r="H437"/>
  <c r="J436"/>
  <c r="I436"/>
  <c r="I438" s="1"/>
  <c r="H436"/>
  <c r="J431"/>
  <c r="F431"/>
  <c r="K417"/>
  <c r="J417"/>
  <c r="I417"/>
  <c r="H417"/>
  <c r="J416"/>
  <c r="I416"/>
  <c r="K416" s="1"/>
  <c r="H416"/>
  <c r="J415"/>
  <c r="H415"/>
  <c r="I415" s="1"/>
  <c r="K415" s="1"/>
  <c r="K414"/>
  <c r="J414"/>
  <c r="I414"/>
  <c r="H414"/>
  <c r="J413"/>
  <c r="I413"/>
  <c r="K413" s="1"/>
  <c r="H413"/>
  <c r="J412"/>
  <c r="H412"/>
  <c r="I412" s="1"/>
  <c r="K412" s="1"/>
  <c r="K411"/>
  <c r="J411"/>
  <c r="I411"/>
  <c r="I431" s="1"/>
  <c r="H411"/>
  <c r="J406"/>
  <c r="F406"/>
  <c r="K405"/>
  <c r="J405"/>
  <c r="I405"/>
  <c r="H405"/>
  <c r="K404"/>
  <c r="J404"/>
  <c r="I404"/>
  <c r="H404"/>
  <c r="J403"/>
  <c r="I403"/>
  <c r="K403" s="1"/>
  <c r="H403"/>
  <c r="K402"/>
  <c r="J402"/>
  <c r="I402"/>
  <c r="H402"/>
  <c r="K401"/>
  <c r="J401"/>
  <c r="I401"/>
  <c r="H401"/>
  <c r="J400"/>
  <c r="I400"/>
  <c r="I406" s="1"/>
  <c r="H400"/>
  <c r="K399"/>
  <c r="J399"/>
  <c r="I399"/>
  <c r="H399"/>
  <c r="K398"/>
  <c r="J398"/>
  <c r="I398"/>
  <c r="H398"/>
  <c r="J393"/>
  <c r="I393"/>
  <c r="F393"/>
  <c r="K392"/>
  <c r="J392"/>
  <c r="I392"/>
  <c r="H392"/>
  <c r="K391"/>
  <c r="K393" s="1"/>
  <c r="J391"/>
  <c r="I391"/>
  <c r="H391"/>
  <c r="J385"/>
  <c r="F385"/>
  <c r="K384"/>
  <c r="J384"/>
  <c r="I384"/>
  <c r="H384"/>
  <c r="K383"/>
  <c r="J383"/>
  <c r="I383"/>
  <c r="H383"/>
  <c r="J382"/>
  <c r="I382"/>
  <c r="I385" s="1"/>
  <c r="H382"/>
  <c r="J377"/>
  <c r="F377"/>
  <c r="K376"/>
  <c r="J376"/>
  <c r="I376"/>
  <c r="H376"/>
  <c r="J375"/>
  <c r="I375"/>
  <c r="I377" s="1"/>
  <c r="H375"/>
  <c r="J370"/>
  <c r="F370"/>
  <c r="K369"/>
  <c r="K370" s="1"/>
  <c r="J369"/>
  <c r="I369"/>
  <c r="I370" s="1"/>
  <c r="H369"/>
  <c r="J364"/>
  <c r="I364"/>
  <c r="F364"/>
  <c r="K363"/>
  <c r="K364" s="1"/>
  <c r="J363"/>
  <c r="I363"/>
  <c r="H363"/>
  <c r="J358"/>
  <c r="F358"/>
  <c r="J357"/>
  <c r="H357"/>
  <c r="I357" s="1"/>
  <c r="K357" s="1"/>
  <c r="J356"/>
  <c r="H356"/>
  <c r="I356" s="1"/>
  <c r="J350"/>
  <c r="F350"/>
  <c r="J349"/>
  <c r="H349"/>
  <c r="I349" s="1"/>
  <c r="K349" s="1"/>
  <c r="K348"/>
  <c r="J348"/>
  <c r="I348"/>
  <c r="H348"/>
  <c r="K347"/>
  <c r="K350" s="1"/>
  <c r="J347"/>
  <c r="I347"/>
  <c r="H347"/>
  <c r="J342"/>
  <c r="F342"/>
  <c r="K341"/>
  <c r="J341"/>
  <c r="I341"/>
  <c r="H341"/>
  <c r="J340"/>
  <c r="I340"/>
  <c r="K340" s="1"/>
  <c r="H340"/>
  <c r="J339"/>
  <c r="H339"/>
  <c r="I339" s="1"/>
  <c r="K339" s="1"/>
  <c r="K338"/>
  <c r="J338"/>
  <c r="I338"/>
  <c r="H338"/>
  <c r="J337"/>
  <c r="I337"/>
  <c r="K337" s="1"/>
  <c r="H337"/>
  <c r="J336"/>
  <c r="H336"/>
  <c r="I336" s="1"/>
  <c r="K336" s="1"/>
  <c r="K335"/>
  <c r="J335"/>
  <c r="I335"/>
  <c r="H335"/>
  <c r="J334"/>
  <c r="I334"/>
  <c r="K334" s="1"/>
  <c r="H334"/>
  <c r="J333"/>
  <c r="I333"/>
  <c r="K333" s="1"/>
  <c r="H333"/>
  <c r="K332"/>
  <c r="J332"/>
  <c r="I332"/>
  <c r="H332"/>
  <c r="K331"/>
  <c r="J331"/>
  <c r="I331"/>
  <c r="H331"/>
  <c r="J326"/>
  <c r="F326"/>
  <c r="H318"/>
  <c r="I318" s="1"/>
  <c r="J313"/>
  <c r="F313"/>
  <c r="K312"/>
  <c r="K313" s="1"/>
  <c r="J312"/>
  <c r="I312"/>
  <c r="I313" s="1"/>
  <c r="H312"/>
  <c r="H313" s="1"/>
  <c r="J307"/>
  <c r="I307"/>
  <c r="F307"/>
  <c r="K306"/>
  <c r="J306"/>
  <c r="I306"/>
  <c r="H306"/>
  <c r="K305"/>
  <c r="K307" s="1"/>
  <c r="J305"/>
  <c r="I305"/>
  <c r="H305"/>
  <c r="J300"/>
  <c r="I300"/>
  <c r="F300"/>
  <c r="K299"/>
  <c r="K300" s="1"/>
  <c r="J299"/>
  <c r="I299"/>
  <c r="H299"/>
  <c r="J294"/>
  <c r="F294"/>
  <c r="J293"/>
  <c r="I293"/>
  <c r="K293" s="1"/>
  <c r="H293"/>
  <c r="K292"/>
  <c r="J292"/>
  <c r="I292"/>
  <c r="H292"/>
  <c r="K291"/>
  <c r="K294" s="1"/>
  <c r="J291"/>
  <c r="I291"/>
  <c r="I294" s="1"/>
  <c r="H291"/>
  <c r="J286"/>
  <c r="F286"/>
  <c r="K285"/>
  <c r="J285"/>
  <c r="I285"/>
  <c r="H285"/>
  <c r="K284"/>
  <c r="J284"/>
  <c r="I284"/>
  <c r="H284"/>
  <c r="J283"/>
  <c r="I283"/>
  <c r="K283" s="1"/>
  <c r="H283"/>
  <c r="K282"/>
  <c r="J282"/>
  <c r="I282"/>
  <c r="H282"/>
  <c r="K281"/>
  <c r="J281"/>
  <c r="I281"/>
  <c r="H281"/>
  <c r="J280"/>
  <c r="I280"/>
  <c r="I286" s="1"/>
  <c r="H280"/>
  <c r="K279"/>
  <c r="J279"/>
  <c r="I279"/>
  <c r="H279"/>
  <c r="K278"/>
  <c r="J278"/>
  <c r="I278"/>
  <c r="H278"/>
  <c r="J273"/>
  <c r="I273"/>
  <c r="F273"/>
  <c r="K272"/>
  <c r="K273" s="1"/>
  <c r="J272"/>
  <c r="I272"/>
  <c r="H272"/>
  <c r="J267"/>
  <c r="F267"/>
  <c r="J266"/>
  <c r="I266"/>
  <c r="K266" s="1"/>
  <c r="H266"/>
  <c r="K265"/>
  <c r="J265"/>
  <c r="I265"/>
  <c r="H265"/>
  <c r="K264"/>
  <c r="K267" s="1"/>
  <c r="J264"/>
  <c r="I264"/>
  <c r="I267" s="1"/>
  <c r="H264"/>
  <c r="J259"/>
  <c r="I259"/>
  <c r="F259"/>
  <c r="K258"/>
  <c r="K259" s="1"/>
  <c r="J258"/>
  <c r="I258"/>
  <c r="H258"/>
  <c r="J253"/>
  <c r="I253"/>
  <c r="F253"/>
  <c r="J252"/>
  <c r="I252"/>
  <c r="K252" s="1"/>
  <c r="K253" s="1"/>
  <c r="H252"/>
  <c r="J247"/>
  <c r="F247"/>
  <c r="K246"/>
  <c r="J246"/>
  <c r="I246"/>
  <c r="H246"/>
  <c r="J245"/>
  <c r="I245"/>
  <c r="I247" s="1"/>
  <c r="H245"/>
  <c r="J240"/>
  <c r="F240"/>
  <c r="K239"/>
  <c r="K240" s="1"/>
  <c r="J239"/>
  <c r="I239"/>
  <c r="I240" s="1"/>
  <c r="H239"/>
  <c r="F234"/>
  <c r="H233"/>
  <c r="I233" s="1"/>
  <c r="I232"/>
  <c r="H232"/>
  <c r="I231"/>
  <c r="H231"/>
  <c r="H230"/>
  <c r="I230" s="1"/>
  <c r="I234" s="1"/>
  <c r="I229"/>
  <c r="H229"/>
  <c r="J224"/>
  <c r="F224"/>
  <c r="K223"/>
  <c r="J223"/>
  <c r="I223"/>
  <c r="H223"/>
  <c r="K222"/>
  <c r="J222"/>
  <c r="I222"/>
  <c r="H222"/>
  <c r="J221"/>
  <c r="I221"/>
  <c r="I224" s="1"/>
  <c r="H221"/>
  <c r="J215"/>
  <c r="F215"/>
  <c r="H206"/>
  <c r="I206" s="1"/>
  <c r="J201"/>
  <c r="F201"/>
  <c r="J200"/>
  <c r="H200"/>
  <c r="I200" s="1"/>
  <c r="K200" s="1"/>
  <c r="K199"/>
  <c r="J199"/>
  <c r="I199"/>
  <c r="H199"/>
  <c r="J198"/>
  <c r="I198"/>
  <c r="K198" s="1"/>
  <c r="H198"/>
  <c r="J197"/>
  <c r="H197"/>
  <c r="I197" s="1"/>
  <c r="J192"/>
  <c r="F192"/>
  <c r="J191"/>
  <c r="I191"/>
  <c r="K191" s="1"/>
  <c r="K192" s="1"/>
  <c r="H191"/>
  <c r="J186"/>
  <c r="F186"/>
  <c r="K185"/>
  <c r="K186" s="1"/>
  <c r="J185"/>
  <c r="I185"/>
  <c r="I186" s="1"/>
  <c r="H185"/>
  <c r="J180"/>
  <c r="F180"/>
  <c r="J179"/>
  <c r="H179"/>
  <c r="I179" s="1"/>
  <c r="K179" s="1"/>
  <c r="K178"/>
  <c r="J178"/>
  <c r="I178"/>
  <c r="H178"/>
  <c r="J177"/>
  <c r="I177"/>
  <c r="K177" s="1"/>
  <c r="H177"/>
  <c r="J176"/>
  <c r="H176"/>
  <c r="I176" s="1"/>
  <c r="J171"/>
  <c r="F171"/>
  <c r="J170"/>
  <c r="H170"/>
  <c r="I170" s="1"/>
  <c r="K170" s="1"/>
  <c r="J169"/>
  <c r="H169"/>
  <c r="I169" s="1"/>
  <c r="J164"/>
  <c r="F164"/>
  <c r="J163"/>
  <c r="H163"/>
  <c r="I163" s="1"/>
  <c r="J158"/>
  <c r="F158"/>
  <c r="K157"/>
  <c r="J157"/>
  <c r="I157"/>
  <c r="H157"/>
  <c r="J156"/>
  <c r="I156"/>
  <c r="I158" s="1"/>
  <c r="H156"/>
  <c r="J151"/>
  <c r="F151"/>
  <c r="K150"/>
  <c r="K151" s="1"/>
  <c r="J150"/>
  <c r="I150"/>
  <c r="I151" s="1"/>
  <c r="H150"/>
  <c r="J145"/>
  <c r="F145"/>
  <c r="J144"/>
  <c r="H144"/>
  <c r="I144" s="1"/>
  <c r="K144" s="1"/>
  <c r="J143"/>
  <c r="I143"/>
  <c r="K143" s="1"/>
  <c r="H143"/>
  <c r="J138"/>
  <c r="F138"/>
  <c r="J137"/>
  <c r="H137"/>
  <c r="I137" s="1"/>
  <c r="K136"/>
  <c r="J136"/>
  <c r="I136"/>
  <c r="H136"/>
  <c r="J131"/>
  <c r="F131"/>
  <c r="J130"/>
  <c r="H130"/>
  <c r="I130" s="1"/>
  <c r="I125"/>
  <c r="F125"/>
  <c r="K124"/>
  <c r="I124"/>
  <c r="K123"/>
  <c r="I123"/>
  <c r="K122"/>
  <c r="I122"/>
  <c r="K121"/>
  <c r="K125" s="1"/>
  <c r="I121"/>
  <c r="K120"/>
  <c r="I120"/>
  <c r="K119"/>
  <c r="I119"/>
  <c r="J114"/>
  <c r="F114"/>
  <c r="J99"/>
  <c r="H99"/>
  <c r="I99" s="1"/>
  <c r="J94"/>
  <c r="F94"/>
  <c r="J93"/>
  <c r="H93"/>
  <c r="I93" s="1"/>
  <c r="K92"/>
  <c r="J92"/>
  <c r="I92"/>
  <c r="H92"/>
  <c r="J87"/>
  <c r="F87"/>
  <c r="J86"/>
  <c r="H86"/>
  <c r="I86" s="1"/>
  <c r="J81"/>
  <c r="F81"/>
  <c r="H80"/>
  <c r="I80" s="1"/>
  <c r="J75"/>
  <c r="I75"/>
  <c r="F75"/>
  <c r="K74"/>
  <c r="J74"/>
  <c r="I74"/>
  <c r="H74"/>
  <c r="K73"/>
  <c r="K75" s="1"/>
  <c r="J73"/>
  <c r="I73"/>
  <c r="H73"/>
  <c r="J68"/>
  <c r="I68"/>
  <c r="F68"/>
  <c r="K67"/>
  <c r="K68" s="1"/>
  <c r="J67"/>
  <c r="I67"/>
  <c r="H67"/>
  <c r="J63"/>
  <c r="F63"/>
  <c r="J62"/>
  <c r="I62"/>
  <c r="I63" s="1"/>
  <c r="H62"/>
  <c r="J57"/>
  <c r="F57"/>
  <c r="K56"/>
  <c r="K57" s="1"/>
  <c r="J56"/>
  <c r="I56"/>
  <c r="I57" s="1"/>
  <c r="H56"/>
  <c r="J51"/>
  <c r="I51"/>
  <c r="F51"/>
  <c r="K50"/>
  <c r="J50"/>
  <c r="I50"/>
  <c r="H50"/>
  <c r="K49"/>
  <c r="K51" s="1"/>
  <c r="J49"/>
  <c r="I49"/>
  <c r="H49"/>
  <c r="J45"/>
  <c r="I45"/>
  <c r="F45"/>
  <c r="K44"/>
  <c r="K45" s="1"/>
  <c r="J44"/>
  <c r="I44"/>
  <c r="H44"/>
  <c r="F40"/>
  <c r="I39"/>
  <c r="I40" s="1"/>
  <c r="H39"/>
  <c r="F35"/>
  <c r="H34"/>
  <c r="I34" s="1"/>
  <c r="I33"/>
  <c r="H33"/>
  <c r="I32"/>
  <c r="H32"/>
  <c r="H31"/>
  <c r="I31" s="1"/>
  <c r="I30"/>
  <c r="H30"/>
  <c r="I29"/>
  <c r="H29"/>
  <c r="H28"/>
  <c r="I28" s="1"/>
  <c r="I27"/>
  <c r="H27"/>
  <c r="I26"/>
  <c r="I35" s="1"/>
  <c r="H26"/>
  <c r="J22"/>
  <c r="F22"/>
  <c r="J21"/>
  <c r="I21"/>
  <c r="K21" s="1"/>
  <c r="H21"/>
  <c r="K20"/>
  <c r="J20"/>
  <c r="I20"/>
  <c r="H20"/>
  <c r="K19"/>
  <c r="J19"/>
  <c r="I19"/>
  <c r="H19"/>
  <c r="J18"/>
  <c r="I18"/>
  <c r="K18" s="1"/>
  <c r="K22" s="1"/>
  <c r="H18"/>
  <c r="J14"/>
  <c r="I14"/>
  <c r="F14"/>
  <c r="J13"/>
  <c r="I13"/>
  <c r="K13" s="1"/>
  <c r="H13"/>
  <c r="K12"/>
  <c r="J12"/>
  <c r="I12"/>
  <c r="H12"/>
  <c r="H6"/>
  <c r="I6" s="1"/>
  <c r="K6" s="1"/>
  <c r="L539" l="1"/>
  <c r="L540" s="1"/>
  <c r="J540"/>
  <c r="K516"/>
  <c r="K519" s="1"/>
  <c r="K507"/>
  <c r="K510" s="1"/>
  <c r="K500"/>
  <c r="K501" s="1"/>
  <c r="K452"/>
  <c r="K494" s="1"/>
  <c r="I494"/>
  <c r="K443"/>
  <c r="K446" s="1"/>
  <c r="I446"/>
  <c r="K436"/>
  <c r="K438" s="1"/>
  <c r="K431"/>
  <c r="K400"/>
  <c r="K406" s="1"/>
  <c r="K382"/>
  <c r="K385" s="1"/>
  <c r="K375"/>
  <c r="K377" s="1"/>
  <c r="I358"/>
  <c r="K356"/>
  <c r="K358" s="1"/>
  <c r="I350"/>
  <c r="K342"/>
  <c r="I342"/>
  <c r="K280"/>
  <c r="K286" s="1"/>
  <c r="K245"/>
  <c r="K247" s="1"/>
  <c r="K221"/>
  <c r="K224" s="1"/>
  <c r="K197"/>
  <c r="K201" s="1"/>
  <c r="I201"/>
  <c r="I192"/>
  <c r="I180"/>
  <c r="K176"/>
  <c r="K180" s="1"/>
  <c r="I171"/>
  <c r="K169"/>
  <c r="K171" s="1"/>
  <c r="K163"/>
  <c r="K164" s="1"/>
  <c r="I164"/>
  <c r="K156"/>
  <c r="K158" s="1"/>
  <c r="K145"/>
  <c r="I145"/>
  <c r="I138"/>
  <c r="K137"/>
  <c r="K138" s="1"/>
  <c r="I131"/>
  <c r="K130"/>
  <c r="K131" s="1"/>
  <c r="K99"/>
  <c r="K114" s="1"/>
  <c r="I114"/>
  <c r="K94"/>
  <c r="I94"/>
  <c r="K93"/>
  <c r="K86"/>
  <c r="K87" s="1"/>
  <c r="I87"/>
  <c r="K62"/>
  <c r="K63" s="1"/>
  <c r="I22"/>
  <c r="K14"/>
  <c r="K524"/>
  <c r="K527" s="1"/>
  <c r="I527"/>
  <c r="I326"/>
  <c r="K318"/>
  <c r="K326" s="1"/>
  <c r="I215"/>
  <c r="K206"/>
  <c r="K215" s="1"/>
  <c r="I81"/>
  <c r="K80"/>
  <c r="K81" s="1"/>
</calcChain>
</file>

<file path=xl/sharedStrings.xml><?xml version="1.0" encoding="utf-8"?>
<sst xmlns="http://schemas.openxmlformats.org/spreadsheetml/2006/main" count="1586" uniqueCount="453">
  <si>
    <t>SPRAWA 17/2026</t>
  </si>
  <si>
    <t>FORMULARZ CENOWY</t>
  </si>
  <si>
    <t>Zadanie nr 1. Usługa serwisowa agregatu wody lodowej AERMEC ANL202 współpracującego z aparatem MRI - SmartPath to dStream for 1,5T i oraz agregatu wody lodowej COOL SWN 4CS-R407-Z2P współpracującego aparatem z MRI 3T (2 pozycje)</t>
  </si>
  <si>
    <t>L.p.</t>
  </si>
  <si>
    <t xml:space="preserve">Nazwa </t>
  </si>
  <si>
    <t xml:space="preserve">Nr seryjny </t>
  </si>
  <si>
    <t xml:space="preserve">Rok produkcji </t>
  </si>
  <si>
    <t xml:space="preserve">Producent </t>
  </si>
  <si>
    <t>VAT</t>
  </si>
  <si>
    <t>Kwota Vat</t>
  </si>
  <si>
    <t xml:space="preserve">Wartość Umowy netto na 24 miesiące </t>
  </si>
  <si>
    <t xml:space="preserve">Wartość Umowy brutto na 24 miesiące </t>
  </si>
  <si>
    <t xml:space="preserve">1. </t>
  </si>
  <si>
    <t>Agregat wody lodowej AERMEC ANL202</t>
  </si>
  <si>
    <t>2210006783350001</t>
  </si>
  <si>
    <t>AERMEC</t>
  </si>
  <si>
    <t>2.</t>
  </si>
  <si>
    <t>Agregat wody lodowej COOL SWN 4CS-R407-Z2P</t>
  </si>
  <si>
    <t>CK160000461</t>
  </si>
  <si>
    <t>PPH "COOL"</t>
  </si>
  <si>
    <t>Zadanie nr 2. Usługa serwisowa aparatów do ciągłej terapii nerkozastępczej (2 pozycje)</t>
  </si>
  <si>
    <t xml:space="preserve">Częstotliwośćprzeglądów </t>
  </si>
  <si>
    <t>Rok produkcji</t>
  </si>
  <si>
    <t>Kwota za 1 przegląd netto</t>
  </si>
  <si>
    <t>Kwota VAT</t>
  </si>
  <si>
    <t xml:space="preserve">Kwota 1 przeglądu brutto </t>
  </si>
  <si>
    <t>Kwota 2 przeglądów netto</t>
  </si>
  <si>
    <t xml:space="preserve">Kwota 2 przeglądów brutto </t>
  </si>
  <si>
    <t>1.</t>
  </si>
  <si>
    <t>APARAT DO CIĄGŁEJ TERAPII NERKOZASTĘPCZEJ GAMBRO LUNDIA PRIMSAFLEX BAXTER</t>
  </si>
  <si>
    <t>PA30350</t>
  </si>
  <si>
    <t>1/rok</t>
  </si>
  <si>
    <t>PA30497</t>
  </si>
  <si>
    <t xml:space="preserve">SUMA: </t>
  </si>
  <si>
    <t>Zadanie nr 3. Usługa serwisowa stołów operacyjnych STERIS SAS/CMAX3 (4 pozycje)</t>
  </si>
  <si>
    <t>Nr fabryczny</t>
  </si>
  <si>
    <t xml:space="preserve">Czętotliwość przeglądów </t>
  </si>
  <si>
    <t>STÓŁ OPERACYJNY STERIS SAS/CMAX3 /MON</t>
  </si>
  <si>
    <t>171010 (175602)</t>
  </si>
  <si>
    <t>3.</t>
  </si>
  <si>
    <t>4.</t>
  </si>
  <si>
    <t>SUMA:</t>
  </si>
  <si>
    <t xml:space="preserve">Zadanie nr 4. Usługa serwisowa kardiomonitorów Philips (9 pozycji) </t>
  </si>
  <si>
    <t>Nazwa</t>
  </si>
  <si>
    <t xml:space="preserve">Kwota 1 przeglądu na 24 miesiące netto </t>
  </si>
  <si>
    <t>Kwota 1 przeglądu na 24 miesiące brutto</t>
  </si>
  <si>
    <t>KARDIOMONITOR PHILIPS X3</t>
  </si>
  <si>
    <t>DE694F6023</t>
  </si>
  <si>
    <t xml:space="preserve">1 na 24 miesiące </t>
  </si>
  <si>
    <t>DE694F5227</t>
  </si>
  <si>
    <t>DE694F5082</t>
  </si>
  <si>
    <t>DE694F6197</t>
  </si>
  <si>
    <t>5.</t>
  </si>
  <si>
    <t>DE694F6108</t>
  </si>
  <si>
    <t>6.</t>
  </si>
  <si>
    <t>DE694F5032</t>
  </si>
  <si>
    <t>7.</t>
  </si>
  <si>
    <t>DE694F6017</t>
  </si>
  <si>
    <t>8.</t>
  </si>
  <si>
    <t>DE694F5540</t>
  </si>
  <si>
    <t>9.</t>
  </si>
  <si>
    <t>DE694F5349</t>
  </si>
  <si>
    <t>Zadanie nr 5. Usługa serwiowa wirówki laboratoryjnej MPW M-Diagnostic</t>
  </si>
  <si>
    <t xml:space="preserve">Wirówka laboratoryjna MPW M-Diagnostic </t>
  </si>
  <si>
    <t>102MD117422</t>
  </si>
  <si>
    <t>Zadanie nr 6. Usługa serwisowa mikroskopu BX53</t>
  </si>
  <si>
    <t>Mikroskop BX53</t>
  </si>
  <si>
    <t>2F53205</t>
  </si>
  <si>
    <t xml:space="preserve">Zadanie nr 7. Usługa serwisowa ultradźwiękowych aspiratorów tkanek Cusa Clarity (2 pozycje) </t>
  </si>
  <si>
    <t>Ultradźwiękowy aspirator tkanek Cusa Clarity</t>
  </si>
  <si>
    <t>CHF2200501IE</t>
  </si>
  <si>
    <t>1/ rok</t>
  </si>
  <si>
    <t>CHF2200601IE</t>
  </si>
  <si>
    <t>Zadanie nr 8. Usługa serwisowa aparatu USG Versana Premier Black Edition</t>
  </si>
  <si>
    <t>Aparat USG Versana Premier Black Edition</t>
  </si>
  <si>
    <t>6037153WXO</t>
  </si>
  <si>
    <t>Zadanie nr 9. Usługa serwisowa wyświetlacza optotypów YPB-2100 YEASN</t>
  </si>
  <si>
    <t>Wyświetlacz optotypów YPB-2100 YEASN</t>
  </si>
  <si>
    <t xml:space="preserve">Zadanie nr 10. Usługa serwisowa lampy szczelinowej S260 Mediworks ze stolikiem </t>
  </si>
  <si>
    <t xml:space="preserve">Rok producji </t>
  </si>
  <si>
    <t>Lampa szczelinowa S260 Mediworks ze stolikiem</t>
  </si>
  <si>
    <t>S260-J202209093-01-02</t>
  </si>
  <si>
    <t xml:space="preserve">Zadanie nr 11. Usługa serwisowa laserów optycznych (2 pozycje)  </t>
  </si>
  <si>
    <t xml:space="preserve">Laser okulistyczny Optimis Fusion </t>
  </si>
  <si>
    <t>62-10-197</t>
  </si>
  <si>
    <t>Laser Vitra 2</t>
  </si>
  <si>
    <t>Zadanie nr 12. Usługa serwisowa aparatu USG Siemens Acuson Sequoia</t>
  </si>
  <si>
    <t>Aparat USG Siemens Acuson Sequoia</t>
  </si>
  <si>
    <t>(21)804195</t>
  </si>
  <si>
    <t>Zadanie nr 13. Usługa serwisowa aparatu do fakowitrektomii Stellaris Elite</t>
  </si>
  <si>
    <t>Aparat do fakowitrektomii Stellaris Elite</t>
  </si>
  <si>
    <t>SPC05805</t>
  </si>
  <si>
    <t xml:space="preserve">Zadanie nr 14. Usługa serwisowa wiertarki szybkoobrotowej nDrive+ (2 pozycje) </t>
  </si>
  <si>
    <t>Wiertarka szybkoobrotowa nDrive+</t>
  </si>
  <si>
    <t>Zadanie nr 15. Usługa serwisowa wieży endoskopowej wraz z wyposażeniem</t>
  </si>
  <si>
    <t>Wieża endoskopowa - tor wizyjny do endoskopii kręgosłupa</t>
  </si>
  <si>
    <t>1.1</t>
  </si>
  <si>
    <t>Diatermia RF4</t>
  </si>
  <si>
    <t>1.2</t>
  </si>
  <si>
    <t>Głowica kamery endoskopowej 4K</t>
  </si>
  <si>
    <t>1.3</t>
  </si>
  <si>
    <t>Kamera endoskopowa 4K Endocam Logic 4K</t>
  </si>
  <si>
    <t>1.4</t>
  </si>
  <si>
    <t>Monitor medyczny 4k</t>
  </si>
  <si>
    <t>D55722140007</t>
  </si>
  <si>
    <t>1.5</t>
  </si>
  <si>
    <t>Napęd (konsola) Power Speed AS1</t>
  </si>
  <si>
    <t>1.6</t>
  </si>
  <si>
    <t>Obiektyw RIWO F = 14 mm</t>
  </si>
  <si>
    <t>1.7</t>
  </si>
  <si>
    <t>Optyka do chirurgii Stenoz 20st., fi 9.3mm x 7.4mm, długość robocza 177mm, kanał roboczy fi 5.6mm</t>
  </si>
  <si>
    <t>1.8</t>
  </si>
  <si>
    <t>Optyka kąt patrzenia 25st., fi. 6.9mm x 5.6mm, dugość robocza 165mm, kanał roboczy fi 4.1 mm</t>
  </si>
  <si>
    <t>1101073551 / 1100910039</t>
  </si>
  <si>
    <t>1.9</t>
  </si>
  <si>
    <t>1.10</t>
  </si>
  <si>
    <t>Optyka, kąt patrzenia 25st., kanał roboczy fi 4.1mm, zew. fi 6.9 x 5.6mm, długość robocza 207mm</t>
  </si>
  <si>
    <t>1.11</t>
  </si>
  <si>
    <t>Pompa irygacyjna Arthro</t>
  </si>
  <si>
    <t>2206CE0770</t>
  </si>
  <si>
    <t>1.12</t>
  </si>
  <si>
    <t>Przycisk nożny bezprzewodowy do konsoli</t>
  </si>
  <si>
    <t>1.13</t>
  </si>
  <si>
    <t>Wózek RIWOmobil z elektrycznym zestawem Basic</t>
  </si>
  <si>
    <t>1.14</t>
  </si>
  <si>
    <t>Źródło światła LED 2.2</t>
  </si>
  <si>
    <t xml:space="preserve">Zadanie nr 16. Wykonanie sprawdzianu oceny jakości badań laboratoryjnych </t>
  </si>
  <si>
    <t xml:space="preserve">Wykonanie sprawdzianu  </t>
  </si>
  <si>
    <t>Kwota jednostkowa netto</t>
  </si>
  <si>
    <t>Liczba rund</t>
  </si>
  <si>
    <t xml:space="preserve">Liczba zestawów </t>
  </si>
  <si>
    <t xml:space="preserve">Kwota netto </t>
  </si>
  <si>
    <t xml:space="preserve">VAT </t>
  </si>
  <si>
    <t>Kwota brutto</t>
  </si>
  <si>
    <t xml:space="preserve">Helicobater pylori - wykrywanie antygenu w kale </t>
  </si>
  <si>
    <t>-</t>
  </si>
  <si>
    <t xml:space="preserve">Helicobacter pylori - przeciwciała </t>
  </si>
  <si>
    <t xml:space="preserve">Pasożyty w kale </t>
  </si>
  <si>
    <t xml:space="preserve">Rota-i adenowirusy - wykrywanie antygenu </t>
  </si>
  <si>
    <t xml:space="preserve">Clostridium difficile - hodowla i wykrywanie </t>
  </si>
  <si>
    <t>Kontrola glukometrów (50 glukometrów, czyli 10 zestawów)</t>
  </si>
  <si>
    <t>Zadanie nr 17. Usługa serwisowa systemu do diagnostyki i terapii niedowładów krtani oraz zaburzeń połykania vocaSTIM-Master</t>
  </si>
  <si>
    <t>System do diagnostyki i terapii niedowładów krtani oraz zaburzeń połykania vocaSTIM-Master</t>
  </si>
  <si>
    <t>VSM3-2301902</t>
  </si>
  <si>
    <t xml:space="preserve">Zadanie nr 18. Usługa serwisowa videonasopharynoskopów EF28 (2 pozycje) </t>
  </si>
  <si>
    <t>Videonasopharyngoskop EF28 (endoskop miękki)</t>
  </si>
  <si>
    <t>S07060096</t>
  </si>
  <si>
    <t>S07060107</t>
  </si>
  <si>
    <t>Zadanie nr 19. Usługa serwisowa aparatu do laseroterapii biosymulacyjnej PhysioGo 400 oraz laseru wysokoenergetycznego EVO Easy 13W (2 pozycje)</t>
  </si>
  <si>
    <t>Aparat do laseroterapii biostymulacyjnej PhysioGo 400</t>
  </si>
  <si>
    <t>CBG00035</t>
  </si>
  <si>
    <t>Laser wysokoenergetyczny EVO Easy 13W</t>
  </si>
  <si>
    <t>EL0210</t>
  </si>
  <si>
    <t>Zadanie nr 20. Usługa serwisowa podnośnika kąpielowego Bolero - CEB6000-01</t>
  </si>
  <si>
    <t>Podnośnik kąpielowy Bolero - CEB6000-01</t>
  </si>
  <si>
    <t>P0813156</t>
  </si>
  <si>
    <t>Zadanie nr 21. Usługa serwisowa myjni Sofinor SAS Clinox 3A Total</t>
  </si>
  <si>
    <t>Myjnia Sofinor SAS Clinox 3A Total</t>
  </si>
  <si>
    <t>23/08/0073</t>
  </si>
  <si>
    <t>23/08/0074</t>
  </si>
  <si>
    <t>Zadanie nr 22. Usługa serwisowa mikrosilnika z przewodem fizjodyspensera MD11</t>
  </si>
  <si>
    <t>Mikrosilnik z przewodem fizjodyspensera MD11 z kątnicą 20:1</t>
  </si>
  <si>
    <t>3177M2308R</t>
  </si>
  <si>
    <t xml:space="preserve">Zadanie nr 23. Usługa serwisowa kolumn endoskopowych z ramieniem pod monitor (2 pozycje) </t>
  </si>
  <si>
    <t>Kolumna endoskopowa z ramieniem pod monitor TruPort 5000-1465 (główna)</t>
  </si>
  <si>
    <t xml:space="preserve">Zadanie nr 24. Usługa serwisowa systemu ogrzewania pacjenta WARMAIR CS-135 oraz SE-DUO310 (4 pozycje) </t>
  </si>
  <si>
    <t>System ogrzewania pacjenta WARMAIR CS-135 do kołder jednorazowych</t>
  </si>
  <si>
    <t>221-12518018</t>
  </si>
  <si>
    <t>221-12518019</t>
  </si>
  <si>
    <t>System ogrzewania pacjenta WARMAIR SE-DUO310 do kołder wielorazowych</t>
  </si>
  <si>
    <t>AG13466</t>
  </si>
  <si>
    <t>AG13467</t>
  </si>
  <si>
    <t>Zadanie nr 25. Usługa serwisowa Videoendoskopu intubacyjnego 11303BNXK</t>
  </si>
  <si>
    <t>Videoendoskop intubacyjny 11303BNXK</t>
  </si>
  <si>
    <t>Zadanie nr 26. Usługa serwisowa do pomiaru ACT Hemonart CompactONE 9</t>
  </si>
  <si>
    <t>Aparat do pomiaru ACT (czasu krzepnięcia) Hemonart CompactONE 9</t>
  </si>
  <si>
    <t>23/0273</t>
  </si>
  <si>
    <t>Zadanie nr 27 Usługa serwisowa sterylizatorów parowych ENBIO S (pozycje 4)</t>
  </si>
  <si>
    <t>STERYLIZATOR PAROWY ENBIO S</t>
  </si>
  <si>
    <t>ST01-CV-20-00013</t>
  </si>
  <si>
    <t>ST01-CV-20-00029</t>
  </si>
  <si>
    <t>ST01-CV-20-00022</t>
  </si>
  <si>
    <t>ST01-CV-20-00015</t>
  </si>
  <si>
    <t>Zadanie nr 28. Usługa serwisowa zaklejarek, zatapiarek, barwiarek oraz procesów próżniowych (9 pozycji)</t>
  </si>
  <si>
    <t>ZAKLEJARKA PÓŁAUTOMATYCZNA CLEARVUE / MON</t>
  </si>
  <si>
    <t>CV61301908</t>
  </si>
  <si>
    <t>CV61311908</t>
  </si>
  <si>
    <t>ZATAPIARKA EC500-1 Płyta chłodząca / MON</t>
  </si>
  <si>
    <t>EC501-0155-1905</t>
  </si>
  <si>
    <t>ZATAPIARKA EC500-2 Moduł zatapiający / MON</t>
  </si>
  <si>
    <t>EC502-0147-1905</t>
  </si>
  <si>
    <t>ZATAPIARKA EC500-3 Płyta grzewcza / MON</t>
  </si>
  <si>
    <t>EC503-0146-1905</t>
  </si>
  <si>
    <t>PROCESOR PRÓŻNIOWY EXCELSIOR AS / MON</t>
  </si>
  <si>
    <t>ET64041908</t>
  </si>
  <si>
    <t>ET64071908</t>
  </si>
  <si>
    <t>BARWIARKA AUTOMATYCZNA GEMINI AS / MON</t>
  </si>
  <si>
    <t>GT6349H1908</t>
  </si>
  <si>
    <t>BARWIARKA AUTOMATYCZNA SS30 / MON</t>
  </si>
  <si>
    <t>SS30-0282-1907</t>
  </si>
  <si>
    <t xml:space="preserve">Zadanie nr 29. Usługa serwisowa spirometrów i kabiny bodypletyzmograficznej (3 pozycje) </t>
  </si>
  <si>
    <t>SPIROMETR VYNTUS APS</t>
  </si>
  <si>
    <t>90014502/42301449</t>
  </si>
  <si>
    <t>90014503/42301450</t>
  </si>
  <si>
    <t>KABINA BODYPLETYZMOGRAFICZNA</t>
  </si>
  <si>
    <t>90013205/42301414</t>
  </si>
  <si>
    <t>Zadanie nr 30. Usługa serwisowa pomp infuzyjnych objętościowych oraz strzykawkowych (5 pozycji)</t>
  </si>
  <si>
    <t>Pompa infuzyjna strzykawkowa</t>
  </si>
  <si>
    <t>Pompa infuzyjna objetościowa</t>
  </si>
  <si>
    <t>POMPA INFUZYJNA STRZYKAWKOWA PERFUSOR SPACE</t>
  </si>
  <si>
    <t xml:space="preserve">Zadanie nr 31. Usługa serwisowa aparatu do badań słuchowych potencjałów wywołanych </t>
  </si>
  <si>
    <t xml:space="preserve">                                                                       </t>
  </si>
  <si>
    <t>APARAT DO BADAŃ SŁUCHOWYCH POTENCJAŁOW WYWOŁANYCH SMART EP ARRS OAE</t>
  </si>
  <si>
    <t>3898 3397-4.2</t>
  </si>
  <si>
    <t xml:space="preserve">Zadanie nr 32. Usługa serwisowa aparatów RTG zdjęciowych SIEMENS MULTIX TOP (2 pozycje) </t>
  </si>
  <si>
    <t>APARAT RTG ZDJĘCIOWY SIEMENS MULTIX PRO</t>
  </si>
  <si>
    <t>APARAT RTG ZDJĘCIOWY SIEMENS MULTIX TOP Z KOLUMNĄ SUFITOWĄ</t>
  </si>
  <si>
    <t xml:space="preserve">Zadanie nr 33. Usługa serwisowa ultrasonografu SIEMENS ACUSON X300 </t>
  </si>
  <si>
    <t>ULTRASONOGRAF SIEMENS ACUSON X300</t>
  </si>
  <si>
    <t>Zadanie nr 34. Usługa serwisowa ultrasonografu APLIO I700</t>
  </si>
  <si>
    <t>ULTRASONOGRAF APLIO I700</t>
  </si>
  <si>
    <t>99H1822228</t>
  </si>
  <si>
    <t xml:space="preserve">Zadanie nr 35. Usługa serwisowa endoskopu oraz toru wizyjnego (3 pozycje) </t>
  </si>
  <si>
    <t>ENDOSKOP NEUROCHIRURGICZNY Z NARZĘDZIAMI</t>
  </si>
  <si>
    <t>TOR WIZYJNY ENDOSKOPOWY 3D Z RAMIENIEM ROBOTA</t>
  </si>
  <si>
    <t>464415/463416</t>
  </si>
  <si>
    <t>TOR WIZYJNY LAPARASKOPOWY EINSTEIN VISION 3.0 3D</t>
  </si>
  <si>
    <t xml:space="preserve">Zadanie nr 36. Usługa serwisowa bronchofiberoskopu </t>
  </si>
  <si>
    <t>BRONCHOFIBEROSKOP</t>
  </si>
  <si>
    <t>G111069</t>
  </si>
  <si>
    <t xml:space="preserve">Zadanie nr 37. Usługa serwisowa kardiomonitorów transportowych AQUARIUS PLUS (8 pozycji) </t>
  </si>
  <si>
    <t>KARDIOMONITOR TRANSPORTOWY AQUARIUS PLUS /MON</t>
  </si>
  <si>
    <t>I0915001</t>
  </si>
  <si>
    <t>I0915002</t>
  </si>
  <si>
    <t>I0915003</t>
  </si>
  <si>
    <t>I0915004</t>
  </si>
  <si>
    <t>I0915005</t>
  </si>
  <si>
    <t>I0915006</t>
  </si>
  <si>
    <t>I0915007</t>
  </si>
  <si>
    <t>I0915008</t>
  </si>
  <si>
    <t xml:space="preserve">Zadanie nr 38. Usługa serwisowa monitorów rzutu serca metodą nieinwazyjną EV1000 (3 pozycje) </t>
  </si>
  <si>
    <t>MONITOR RZUTU SERCA METODĄ NIEINWAZYJNĄ EV1000</t>
  </si>
  <si>
    <t>EV084693</t>
  </si>
  <si>
    <t>EV084698</t>
  </si>
  <si>
    <t>POMP-UNIT jednostka podłączana do monitora EV1000</t>
  </si>
  <si>
    <t xml:space="preserve">Zadanie nr 39. Usługa serwisowa automatycznej myjni endoskopowej MEDIPIA ENDOCLEAN 2000 </t>
  </si>
  <si>
    <t>AUTOMATYCZNA MYJNIA ENDOSKOPOWA MEDIPIA ENDOCLEAN 2000</t>
  </si>
  <si>
    <t>EN-DU-2006-04 / 3557487</t>
  </si>
  <si>
    <t>Zadanie nr 40. Usługa serwisowa aparatów do krążenia pozaustrojowego STOCKERT wraz z pompą (2 pozycje)</t>
  </si>
  <si>
    <t>APARAT DO KRĄŻENIA POZAUSTROJOWEGO Stockert S5 z wymiennikiem ciepła Heate-cooler 3T</t>
  </si>
  <si>
    <t>48E01914, 16S12804</t>
  </si>
  <si>
    <t>POMPA CENTROFUGALNA DO KRĄZENIA POZAUSTROJOWEGO SCP (ma funkcję ECMO)</t>
  </si>
  <si>
    <t>60 S 01700 / 60 S 10643</t>
  </si>
  <si>
    <t xml:space="preserve">Zadanie nr 41. Usługa serwisowa aparatu do badań EEG </t>
  </si>
  <si>
    <t>APARAT DO BADAŃ EEG DIGITRACK DWUSTANOWISKOWY Z HOLTEREM EEG</t>
  </si>
  <si>
    <t xml:space="preserve">Zadanie nr 42. Usługa serwisowa urządzeń do barwienia (8 pozycji) </t>
  </si>
  <si>
    <t>APARAT KARUZELOWY DO BARWIENIA</t>
  </si>
  <si>
    <t>MX13476 1205</t>
  </si>
  <si>
    <t>AUTOMAT DO BARWIENIA GEMINI</t>
  </si>
  <si>
    <t>RH 174E0708</t>
  </si>
  <si>
    <t xml:space="preserve">1/rok </t>
  </si>
  <si>
    <t>CIEPLARKA ECOCELL</t>
  </si>
  <si>
    <t>B 070930</t>
  </si>
  <si>
    <t>DYGISTORIUM CERAMICZNE EKO EM-POL-3</t>
  </si>
  <si>
    <t>KRIOSTAT PÓŁAUTOMATYCZNY TYPU CRYOTOME FSE</t>
  </si>
  <si>
    <t>CC0991C1406</t>
  </si>
  <si>
    <t>PROCESOR TKANKOWY CITADEL 2L</t>
  </si>
  <si>
    <t>CB175 7E0707</t>
  </si>
  <si>
    <t>WIRÓWKA CYTOLOGICZNA CYTOSPIN 4</t>
  </si>
  <si>
    <t>CY 45880708</t>
  </si>
  <si>
    <t>ZATAPIARKA</t>
  </si>
  <si>
    <t>HS 0860A 1205</t>
  </si>
  <si>
    <t xml:space="preserve">Zadanie nr 43. Usługa serwisowa defibrylatorów dwufazowych CARDIOLIFE TEC-7731 (11 pozycji) </t>
  </si>
  <si>
    <t>DEFIBRYLATOR DWUFAZOWY CARDIOLIFE TEC-7731</t>
  </si>
  <si>
    <t>10.</t>
  </si>
  <si>
    <t>DEFIBRYLATOR DWUFAZOWY CARDIOLIFE TEC-7731K</t>
  </si>
  <si>
    <t>11.</t>
  </si>
  <si>
    <t>Zadanie nr 44. Usługa serwisowa kardiomonitorów NIHON KOHDEN LIFE SCOPE TR (3 pozycje)</t>
  </si>
  <si>
    <t>KARDIOMONITOR NIHON KOHDEN LIFE SCOPE TR</t>
  </si>
  <si>
    <t>00218</t>
  </si>
  <si>
    <t>00235</t>
  </si>
  <si>
    <t>00589</t>
  </si>
  <si>
    <t xml:space="preserve">Zadanie nr 45. Usługa serwisowa aparatów do hemodializy DIALOG+ 710200C z fotelem (2 pozycje) </t>
  </si>
  <si>
    <t>APARAT DO HEMODIALIZY DIALOG 710200C Z FOTELEM</t>
  </si>
  <si>
    <t xml:space="preserve">Zadanie nr 46. Usługa serwisowa stołów operacyjnych MAGNUS 1180 MAQUET </t>
  </si>
  <si>
    <t>STÓŁ OPERACYJNY MAGNUS 1180 MAQUET</t>
  </si>
  <si>
    <t xml:space="preserve">Zadanie nr 47. Usługa serwisowa stołu operacyjnego bariatrycznego </t>
  </si>
  <si>
    <t>STÓŁ OPERACYJNY BARIATRYCZNY TRUSYSTEM 7000</t>
  </si>
  <si>
    <t>Zadanie nr 48. Usługa serwisowa kompilacji klatki piersiowej w czasie CPR  (2 pozycje)</t>
  </si>
  <si>
    <t>URZĄDZENIE DO KOMPILACJI KLATKI PIERSIOWEJ W CZASIE CPR</t>
  </si>
  <si>
    <t xml:space="preserve">Zadanie nr 49. Usługa serwisowa łóżka bariatrycznego Compella, podnośników bariatrycznych LIKO FREESPAN i VIKING xl (3 pozycje) </t>
  </si>
  <si>
    <t>ŁÓŻKO BARIATRYCZNE COMPELLA</t>
  </si>
  <si>
    <t>P262AW5468/Q302CB0831</t>
  </si>
  <si>
    <t>PODNOŚNIK BARIATRYCZNY LIKO FREESPAN</t>
  </si>
  <si>
    <t>8308553/8308643</t>
  </si>
  <si>
    <t xml:space="preserve">3. </t>
  </si>
  <si>
    <t>PODNOŚNIK BARIATRYCZNY PRZYŁÓŻKOWY VIKING xl</t>
  </si>
  <si>
    <t xml:space="preserve">Zadanie nr 50. Usługa serwisowa kardiomonitorów Bene Vision N12 z oprogramowaniem  (2 pozycje) </t>
  </si>
  <si>
    <t>Kardiomonitor Bene Vision N12 z oprogramowaniem</t>
  </si>
  <si>
    <t>F8-04020092</t>
  </si>
  <si>
    <t>F8-04020414</t>
  </si>
  <si>
    <t xml:space="preserve">Zadanie nr 51. Usługa serwisowa nebulizatorów AERONEB Pro, podgrzewacz płynów infuzyjnych FLUIDO (8 pozycji) </t>
  </si>
  <si>
    <t>NEBULIZATOR AERONEB Pro</t>
  </si>
  <si>
    <t>AP-1104633</t>
  </si>
  <si>
    <t>AP-1104632</t>
  </si>
  <si>
    <t>PODGRZEWACZ PŁYNÓW INFUZYJNYCH FLUIDO</t>
  </si>
  <si>
    <t>Zadanie nr 52. Usługa serwisowa USG: HITACHI ALOKA ARIETTA S60 BLACK, Arietta V70A, ALOKA 7z z endoskopem USG MAJ-1597, ALOKA SSD PROSUND ALPHA 6 3D</t>
  </si>
  <si>
    <t xml:space="preserve">APARAT USG HITACHI ALOKA ARIETTA S60 BLACK </t>
  </si>
  <si>
    <t>206F7810</t>
  </si>
  <si>
    <t>APARAT USG Z 3 GŁOWICAMI O ZMIENNEJ CZĘSTOTLIWOŚCI Arietta V70A</t>
  </si>
  <si>
    <t>ECHOKARDIOGRAF ALOKA ALFA 6 Z TRZEMA GŁOWICAMI</t>
  </si>
  <si>
    <t>X008 2900</t>
  </si>
  <si>
    <t>ECHOKARDIOGRAF ALOKA ALFA 7CV</t>
  </si>
  <si>
    <t>202U6442</t>
  </si>
  <si>
    <t>ULTRASONOGRAF ALOKA 7 Z ENDOSKOPEM USG MAJ-1597</t>
  </si>
  <si>
    <t>202U6443</t>
  </si>
  <si>
    <t>ULTRASONOGRAF ALOKA SSD PROSOUND ALPHA 6 3D</t>
  </si>
  <si>
    <t>200U3037</t>
  </si>
  <si>
    <t>APARAT USG Z 3 GŁOWICAMI O ZMIENNEJ CZĘSTOTLIWOŚCI  Arietta V70A</t>
  </si>
  <si>
    <t>GŁOWICA ULTRASONOGRAFICZNA L441</t>
  </si>
  <si>
    <t>206G7198 /V0049122/GZ023359</t>
  </si>
  <si>
    <t>GŁOWICA ULTRASONOGRAFICZNA C251</t>
  </si>
  <si>
    <t>V0051702</t>
  </si>
  <si>
    <t>V0051730</t>
  </si>
  <si>
    <t>GZ030458 /V0051701</t>
  </si>
  <si>
    <t>12.</t>
  </si>
  <si>
    <t>V0049801</t>
  </si>
  <si>
    <t>13.</t>
  </si>
  <si>
    <t>V0049802</t>
  </si>
  <si>
    <t>14.</t>
  </si>
  <si>
    <t>GŁOWICA ULTRASONOGRAFICZNA L55</t>
  </si>
  <si>
    <t>V0054277</t>
  </si>
  <si>
    <t>15.</t>
  </si>
  <si>
    <t>V0049123</t>
  </si>
  <si>
    <t>16.</t>
  </si>
  <si>
    <t>SONDA UST 5299</t>
  </si>
  <si>
    <t>X008 3274</t>
  </si>
  <si>
    <t>17.</t>
  </si>
  <si>
    <t>SONDA UST 9123</t>
  </si>
  <si>
    <t>X008 3956</t>
  </si>
  <si>
    <t>18.</t>
  </si>
  <si>
    <t>SONDA UST 5413</t>
  </si>
  <si>
    <t>X008 8859</t>
  </si>
  <si>
    <t>19.</t>
  </si>
  <si>
    <t>SONDA UST-9130</t>
  </si>
  <si>
    <t>204W3152</t>
  </si>
  <si>
    <t>20.</t>
  </si>
  <si>
    <t>GŁOWICA UST 5412</t>
  </si>
  <si>
    <t>X0053755</t>
  </si>
  <si>
    <t xml:space="preserve">Zadanie nr 53. Usługa serwisowa systemów PCR 9700 z termoblokiem (2 pozycje) </t>
  </si>
  <si>
    <t>SYSTEM PCR 9700 Z TERMOBLOKIEM</t>
  </si>
  <si>
    <t>805S1161187
 G96S1162904</t>
  </si>
  <si>
    <t>805S1190809
 G96S1211403</t>
  </si>
  <si>
    <t xml:space="preserve">Zadanie nr 54. Usługa serwisowa sekwenatora kapilarnego z oprogramowaniem AB 3130, systemu detekcji w czasie rzezcywistym PCR 7500, termocyklera PCR 9700 (3 pozycje) </t>
  </si>
  <si>
    <t>SEKWENATOR KAPILARNY Z OPROGRAMOWANIEM AB 3130</t>
  </si>
  <si>
    <t>20357-029</t>
  </si>
  <si>
    <t>SYSTEM DO DETEKCJI W CZASIE RZECZYWISTYM PCR 7500</t>
  </si>
  <si>
    <t>TERMOCYKLER PCR 9700</t>
  </si>
  <si>
    <t>805S8202537 G96S8201125</t>
  </si>
  <si>
    <t xml:space="preserve">Zadanie nr 55. Usługa serwisowa dermatomu, Acculana 4 oraz napędu ortopedycznego (6 pozycji) </t>
  </si>
  <si>
    <t xml:space="preserve">Dermatom </t>
  </si>
  <si>
    <t>GA670</t>
  </si>
  <si>
    <t>GA677</t>
  </si>
  <si>
    <t>GA666</t>
  </si>
  <si>
    <t>Acculan 4</t>
  </si>
  <si>
    <t>2.1</t>
  </si>
  <si>
    <t>GA344</t>
  </si>
  <si>
    <t>2.2</t>
  </si>
  <si>
    <t>GB881R</t>
  </si>
  <si>
    <t>2.3</t>
  </si>
  <si>
    <t>GB894R</t>
  </si>
  <si>
    <t>2.4</t>
  </si>
  <si>
    <t>GA320</t>
  </si>
  <si>
    <t>2.5</t>
  </si>
  <si>
    <t>GA346</t>
  </si>
  <si>
    <t>2.6</t>
  </si>
  <si>
    <t>GB884R</t>
  </si>
  <si>
    <t>2.7</t>
  </si>
  <si>
    <t>2.8</t>
  </si>
  <si>
    <t>2.9</t>
  </si>
  <si>
    <t>GB891R</t>
  </si>
  <si>
    <t>2.10</t>
  </si>
  <si>
    <t xml:space="preserve">Napęd ortopedyczny </t>
  </si>
  <si>
    <t>3.1</t>
  </si>
  <si>
    <t>GB638R</t>
  </si>
  <si>
    <t>3.2</t>
  </si>
  <si>
    <t>GB643R</t>
  </si>
  <si>
    <t>3.3</t>
  </si>
  <si>
    <t>GB655R</t>
  </si>
  <si>
    <t>3.4</t>
  </si>
  <si>
    <t>GA672</t>
  </si>
  <si>
    <t>3.5</t>
  </si>
  <si>
    <t>GB654R</t>
  </si>
  <si>
    <t>3.6</t>
  </si>
  <si>
    <t>GA676</t>
  </si>
  <si>
    <t>4.1</t>
  </si>
  <si>
    <t>4.2</t>
  </si>
  <si>
    <t>GA671</t>
  </si>
  <si>
    <t>4.3</t>
  </si>
  <si>
    <t>GB660R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</si>
  <si>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</si>
  <si>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</si>
  <si>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</si>
  <si>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</si>
  <si>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</si>
  <si>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</si>
  <si>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</si>
  <si>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</si>
  <si>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</si>
  <si>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</si>
  <si>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</si>
  <si>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GA673</t>
  </si>
  <si>
    <t>6.2</t>
  </si>
  <si>
    <t>6.3</t>
  </si>
  <si>
    <t>Zadanie nr 56. Usługa serwisowa strzykawka automatyczna MEDRAD MARK V+ PEDESTAL</t>
  </si>
  <si>
    <t>STRZYKAWKA AUTOMATYCZNA MEDRAD MARK V+ PEDESTAL</t>
  </si>
  <si>
    <t>Zadanie nr 57. Usługa serwisowa sprężarek śrubowych CHAMPION FM 15 (3 pozycje)</t>
  </si>
  <si>
    <t>SPRĘŻARKA ŚRUBOWA CHAMPION FM 15</t>
  </si>
  <si>
    <t>BA50192001</t>
  </si>
  <si>
    <t>BA50192002</t>
  </si>
  <si>
    <t>BA50192003</t>
  </si>
  <si>
    <t xml:space="preserve">Zadanie nr 58. Usługa serwisowa dwóch sprężarek śrubowych ATLAS COPCO GA5D (2 pozycje) </t>
  </si>
  <si>
    <t>Sprężarka śrubowa ATLAS COPCO GA5D</t>
  </si>
  <si>
    <t>ITJ172999</t>
  </si>
  <si>
    <t>ITJ173382</t>
  </si>
  <si>
    <t xml:space="preserve">Osuszacz GA 10bar Wplace </t>
  </si>
  <si>
    <t>Zadanie nr 59. Usługa serwisowa wraz z regeneracją sprężarek medycznych RENNER RS TOP 15 (3 pozycje)</t>
  </si>
  <si>
    <t>Sprężarka medyczna RENNER RS TOP 15</t>
  </si>
  <si>
    <t>2/rok</t>
  </si>
  <si>
    <t>Zadanie nr 60. Naprawa echokardiografu EPIQ CVx poprzez wymianę głowicy X8-2t</t>
  </si>
  <si>
    <t xml:space="preserve">Nr fabryczny urządzenia </t>
  </si>
  <si>
    <t xml:space="preserve">Rok produkcji urządzenia  </t>
  </si>
  <si>
    <t xml:space="preserve">Producent urządzenia </t>
  </si>
  <si>
    <t xml:space="preserve">Kwota jednostkowa netto  </t>
  </si>
  <si>
    <t>Kwota jednostkowa brutto</t>
  </si>
  <si>
    <t>Wymiana głowicy X8-2t</t>
  </si>
  <si>
    <t>US522B1558</t>
  </si>
  <si>
    <t>PHILIPS</t>
  </si>
  <si>
    <t xml:space="preserve">Zadanie nr 61. Testy specjalistyczne Mammografu cyfrowego </t>
  </si>
  <si>
    <t xml:space="preserve">Częstotliwość </t>
  </si>
  <si>
    <t>Kwota za 1 test specjalistyczny netto</t>
  </si>
  <si>
    <t>Kwota za 1 test specjalistyczny brutto</t>
  </si>
  <si>
    <t>Kwota za 2 testy specjalistyczne netto</t>
  </si>
  <si>
    <t>Kwota za 2 testy specjalistyczne brutto</t>
  </si>
  <si>
    <t>Wykonanie testów specjalistycznych Mammografu cyfrowego CYFROWY MAMMOMAT REVELATION/PMT zgodnie z wytycznymi „European guidelines for quality assurance in breast cancer screening and diagnosis „(Fourth Edition)” przy użyciu fantomu CDMAM</t>
  </si>
  <si>
    <t xml:space="preserve">SIEMENS </t>
  </si>
  <si>
    <t>Kwota ryczałtowa miesięczna netto</t>
  </si>
  <si>
    <t>Kwota ryczałtowa miesięczna brutto</t>
  </si>
  <si>
    <t>Wartość umowy netto na 24 miesiące</t>
  </si>
  <si>
    <t>kwota VAT</t>
  </si>
  <si>
    <t>Kwota 4 przeglądów netto</t>
  </si>
  <si>
    <t xml:space="preserve">Kwota 4 przeglądów brutto </t>
  </si>
  <si>
    <t>załącznik nr 5 do SWZ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</si>
</sst>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9">
    <font>
      <sz val="11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1"/>
      <name val="Calibri"/>
      <charset val="238"/>
      <scheme val="minor"/>
    </font>
    <font>
      <sz val="11"/>
      <color rgb="FF000000"/>
      <name val="Calibri"/>
      <charset val="238"/>
      <scheme val="minor"/>
    </font>
    <font>
      <sz val="11"/>
      <color theme="1"/>
      <name val="Arial"/>
      <charset val="238"/>
    </font>
    <font>
      <sz val="11"/>
      <color indexed="8"/>
      <name val="Arial"/>
      <charset val="238"/>
    </font>
    <font>
      <sz val="11"/>
      <color rgb="FF000000"/>
      <name val="Calibri"/>
      <charset val="238"/>
    </font>
    <font>
      <sz val="12"/>
      <name val="Calibri"/>
      <charset val="134"/>
      <scheme val="minor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4" fontId="0" fillId="0" borderId="7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1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44" fontId="0" fillId="0" borderId="4" xfId="0" applyNumberForma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44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0" fillId="0" borderId="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center" vertical="center" wrapText="1"/>
    </xf>
    <xf numFmtId="44" fontId="4" fillId="0" borderId="1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24</xdr:row>
      <xdr:rowOff>19050</xdr:rowOff>
    </xdr:from>
    <xdr:to>
      <xdr:col>10</xdr:col>
      <xdr:colOff>0</xdr:colOff>
      <xdr:row>25</xdr:row>
      <xdr:rowOff>0</xdr:rowOff>
    </xdr:to>
    <xdr:cxnSp macro="">
      <xdr:nvCxnSpPr>
        <xdr:cNvPr id="3" name="Łącznik prosty 2"/>
        <xdr:cNvCxnSpPr/>
      </xdr:nvCxnSpPr>
      <xdr:spPr>
        <a:xfrm>
          <a:off x="10487025" y="7635240"/>
          <a:ext cx="10858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24</xdr:row>
      <xdr:rowOff>9525</xdr:rowOff>
    </xdr:from>
    <xdr:to>
      <xdr:col>10</xdr:col>
      <xdr:colOff>9526</xdr:colOff>
      <xdr:row>25</xdr:row>
      <xdr:rowOff>9525</xdr:rowOff>
    </xdr:to>
    <xdr:cxnSp macro="">
      <xdr:nvCxnSpPr>
        <xdr:cNvPr id="5" name="Łącznik prosty 4"/>
        <xdr:cNvCxnSpPr/>
      </xdr:nvCxnSpPr>
      <xdr:spPr>
        <a:xfrm rot="10800000" flipV="1">
          <a:off x="10353675" y="762571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25</xdr:row>
      <xdr:rowOff>19050</xdr:rowOff>
    </xdr:from>
    <xdr:to>
      <xdr:col>10</xdr:col>
      <xdr:colOff>0</xdr:colOff>
      <xdr:row>26</xdr:row>
      <xdr:rowOff>0</xdr:rowOff>
    </xdr:to>
    <xdr:cxnSp macro="">
      <xdr:nvCxnSpPr>
        <xdr:cNvPr id="6" name="Łącznik prosty 5"/>
        <xdr:cNvCxnSpPr/>
      </xdr:nvCxnSpPr>
      <xdr:spPr>
        <a:xfrm>
          <a:off x="10487025" y="833628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25</xdr:row>
      <xdr:rowOff>9525</xdr:rowOff>
    </xdr:from>
    <xdr:to>
      <xdr:col>10</xdr:col>
      <xdr:colOff>9526</xdr:colOff>
      <xdr:row>26</xdr:row>
      <xdr:rowOff>9525</xdr:rowOff>
    </xdr:to>
    <xdr:cxnSp macro="">
      <xdr:nvCxnSpPr>
        <xdr:cNvPr id="7" name="Łącznik prosty 6"/>
        <xdr:cNvCxnSpPr/>
      </xdr:nvCxnSpPr>
      <xdr:spPr>
        <a:xfrm rot="10800000" flipV="1">
          <a:off x="10353675" y="8326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26</xdr:row>
      <xdr:rowOff>19050</xdr:rowOff>
    </xdr:from>
    <xdr:to>
      <xdr:col>10</xdr:col>
      <xdr:colOff>0</xdr:colOff>
      <xdr:row>27</xdr:row>
      <xdr:rowOff>0</xdr:rowOff>
    </xdr:to>
    <xdr:cxnSp macro="">
      <xdr:nvCxnSpPr>
        <xdr:cNvPr id="8" name="Łącznik prosty 7"/>
        <xdr:cNvCxnSpPr/>
      </xdr:nvCxnSpPr>
      <xdr:spPr>
        <a:xfrm>
          <a:off x="10487025" y="868680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26</xdr:row>
      <xdr:rowOff>9525</xdr:rowOff>
    </xdr:from>
    <xdr:to>
      <xdr:col>10</xdr:col>
      <xdr:colOff>9526</xdr:colOff>
      <xdr:row>27</xdr:row>
      <xdr:rowOff>9525</xdr:rowOff>
    </xdr:to>
    <xdr:cxnSp macro="">
      <xdr:nvCxnSpPr>
        <xdr:cNvPr id="9" name="Łącznik prosty 8"/>
        <xdr:cNvCxnSpPr/>
      </xdr:nvCxnSpPr>
      <xdr:spPr>
        <a:xfrm rot="10800000" flipV="1">
          <a:off x="10353675" y="8677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27</xdr:row>
      <xdr:rowOff>19050</xdr:rowOff>
    </xdr:from>
    <xdr:to>
      <xdr:col>10</xdr:col>
      <xdr:colOff>0</xdr:colOff>
      <xdr:row>28</xdr:row>
      <xdr:rowOff>0</xdr:rowOff>
    </xdr:to>
    <xdr:cxnSp macro="">
      <xdr:nvCxnSpPr>
        <xdr:cNvPr id="10" name="Łącznik prosty 9"/>
        <xdr:cNvCxnSpPr/>
      </xdr:nvCxnSpPr>
      <xdr:spPr>
        <a:xfrm>
          <a:off x="10487025" y="9037320"/>
          <a:ext cx="1085850" cy="483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27</xdr:row>
      <xdr:rowOff>9525</xdr:rowOff>
    </xdr:from>
    <xdr:to>
      <xdr:col>10</xdr:col>
      <xdr:colOff>9526</xdr:colOff>
      <xdr:row>28</xdr:row>
      <xdr:rowOff>9525</xdr:rowOff>
    </xdr:to>
    <xdr:cxnSp macro="">
      <xdr:nvCxnSpPr>
        <xdr:cNvPr id="11" name="Łącznik prosty 10"/>
        <xdr:cNvCxnSpPr/>
      </xdr:nvCxnSpPr>
      <xdr:spPr>
        <a:xfrm rot="10800000" flipV="1">
          <a:off x="10353675" y="9027795"/>
          <a:ext cx="1228725" cy="502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28</xdr:row>
      <xdr:rowOff>19050</xdr:rowOff>
    </xdr:from>
    <xdr:to>
      <xdr:col>10</xdr:col>
      <xdr:colOff>0</xdr:colOff>
      <xdr:row>29</xdr:row>
      <xdr:rowOff>0</xdr:rowOff>
    </xdr:to>
    <xdr:cxnSp macro="">
      <xdr:nvCxnSpPr>
        <xdr:cNvPr id="12" name="Łącznik prosty 11"/>
        <xdr:cNvCxnSpPr/>
      </xdr:nvCxnSpPr>
      <xdr:spPr>
        <a:xfrm>
          <a:off x="10487025" y="954024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28</xdr:row>
      <xdr:rowOff>9525</xdr:rowOff>
    </xdr:from>
    <xdr:to>
      <xdr:col>10</xdr:col>
      <xdr:colOff>9526</xdr:colOff>
      <xdr:row>29</xdr:row>
      <xdr:rowOff>9525</xdr:rowOff>
    </xdr:to>
    <xdr:cxnSp macro="">
      <xdr:nvCxnSpPr>
        <xdr:cNvPr id="13" name="Łącznik prosty 12"/>
        <xdr:cNvCxnSpPr/>
      </xdr:nvCxnSpPr>
      <xdr:spPr>
        <a:xfrm rot="10800000" flipV="1">
          <a:off x="10353675" y="953071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</xdr:row>
      <xdr:rowOff>19050</xdr:rowOff>
    </xdr:from>
    <xdr:to>
      <xdr:col>10</xdr:col>
      <xdr:colOff>0</xdr:colOff>
      <xdr:row>30</xdr:row>
      <xdr:rowOff>0</xdr:rowOff>
    </xdr:to>
    <xdr:cxnSp macro="">
      <xdr:nvCxnSpPr>
        <xdr:cNvPr id="14" name="Łącznik prosty 13"/>
        <xdr:cNvCxnSpPr/>
      </xdr:nvCxnSpPr>
      <xdr:spPr>
        <a:xfrm>
          <a:off x="10487025" y="989076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29</xdr:row>
      <xdr:rowOff>9525</xdr:rowOff>
    </xdr:from>
    <xdr:to>
      <xdr:col>10</xdr:col>
      <xdr:colOff>9526</xdr:colOff>
      <xdr:row>30</xdr:row>
      <xdr:rowOff>9525</xdr:rowOff>
    </xdr:to>
    <xdr:cxnSp macro="">
      <xdr:nvCxnSpPr>
        <xdr:cNvPr id="15" name="Łącznik prosty 14"/>
        <xdr:cNvCxnSpPr/>
      </xdr:nvCxnSpPr>
      <xdr:spPr>
        <a:xfrm rot="10800000" flipV="1">
          <a:off x="10353675" y="988123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30</xdr:row>
      <xdr:rowOff>19050</xdr:rowOff>
    </xdr:from>
    <xdr:to>
      <xdr:col>10</xdr:col>
      <xdr:colOff>0</xdr:colOff>
      <xdr:row>31</xdr:row>
      <xdr:rowOff>0</xdr:rowOff>
    </xdr:to>
    <xdr:cxnSp macro="">
      <xdr:nvCxnSpPr>
        <xdr:cNvPr id="16" name="Łącznik prosty 15"/>
        <xdr:cNvCxnSpPr/>
      </xdr:nvCxnSpPr>
      <xdr:spPr>
        <a:xfrm>
          <a:off x="10487025" y="1024128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30</xdr:row>
      <xdr:rowOff>9525</xdr:rowOff>
    </xdr:from>
    <xdr:to>
      <xdr:col>10</xdr:col>
      <xdr:colOff>9526</xdr:colOff>
      <xdr:row>31</xdr:row>
      <xdr:rowOff>9525</xdr:rowOff>
    </xdr:to>
    <xdr:cxnSp macro="">
      <xdr:nvCxnSpPr>
        <xdr:cNvPr id="17" name="Łącznik prosty 16"/>
        <xdr:cNvCxnSpPr/>
      </xdr:nvCxnSpPr>
      <xdr:spPr>
        <a:xfrm rot="10800000" flipV="1">
          <a:off x="10353675" y="10231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31</xdr:row>
      <xdr:rowOff>19050</xdr:rowOff>
    </xdr:from>
    <xdr:to>
      <xdr:col>10</xdr:col>
      <xdr:colOff>0</xdr:colOff>
      <xdr:row>32</xdr:row>
      <xdr:rowOff>0</xdr:rowOff>
    </xdr:to>
    <xdr:cxnSp macro="">
      <xdr:nvCxnSpPr>
        <xdr:cNvPr id="18" name="Łącznik prosty 17"/>
        <xdr:cNvCxnSpPr/>
      </xdr:nvCxnSpPr>
      <xdr:spPr>
        <a:xfrm>
          <a:off x="10487025" y="1059180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31</xdr:row>
      <xdr:rowOff>9525</xdr:rowOff>
    </xdr:from>
    <xdr:to>
      <xdr:col>10</xdr:col>
      <xdr:colOff>9526</xdr:colOff>
      <xdr:row>32</xdr:row>
      <xdr:rowOff>9525</xdr:rowOff>
    </xdr:to>
    <xdr:cxnSp macro="">
      <xdr:nvCxnSpPr>
        <xdr:cNvPr id="19" name="Łącznik prosty 18"/>
        <xdr:cNvCxnSpPr/>
      </xdr:nvCxnSpPr>
      <xdr:spPr>
        <a:xfrm rot="10800000" flipV="1">
          <a:off x="10353675" y="10582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32</xdr:row>
      <xdr:rowOff>19050</xdr:rowOff>
    </xdr:from>
    <xdr:to>
      <xdr:col>10</xdr:col>
      <xdr:colOff>0</xdr:colOff>
      <xdr:row>33</xdr:row>
      <xdr:rowOff>0</xdr:rowOff>
    </xdr:to>
    <xdr:cxnSp macro="">
      <xdr:nvCxnSpPr>
        <xdr:cNvPr id="20" name="Łącznik prosty 19"/>
        <xdr:cNvCxnSpPr/>
      </xdr:nvCxnSpPr>
      <xdr:spPr>
        <a:xfrm>
          <a:off x="10487025" y="1094232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32</xdr:row>
      <xdr:rowOff>9525</xdr:rowOff>
    </xdr:from>
    <xdr:to>
      <xdr:col>10</xdr:col>
      <xdr:colOff>9526</xdr:colOff>
      <xdr:row>33</xdr:row>
      <xdr:rowOff>9525</xdr:rowOff>
    </xdr:to>
    <xdr:cxnSp macro="">
      <xdr:nvCxnSpPr>
        <xdr:cNvPr id="21" name="Łącznik prosty 20"/>
        <xdr:cNvCxnSpPr/>
      </xdr:nvCxnSpPr>
      <xdr:spPr>
        <a:xfrm rot="10800000" flipV="1">
          <a:off x="10353675" y="1093279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33</xdr:row>
      <xdr:rowOff>19050</xdr:rowOff>
    </xdr:from>
    <xdr:to>
      <xdr:col>10</xdr:col>
      <xdr:colOff>0</xdr:colOff>
      <xdr:row>34</xdr:row>
      <xdr:rowOff>0</xdr:rowOff>
    </xdr:to>
    <xdr:cxnSp macro="">
      <xdr:nvCxnSpPr>
        <xdr:cNvPr id="22" name="Łącznik prosty 21"/>
        <xdr:cNvCxnSpPr/>
      </xdr:nvCxnSpPr>
      <xdr:spPr>
        <a:xfrm>
          <a:off x="10487025" y="11292840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33</xdr:row>
      <xdr:rowOff>9525</xdr:rowOff>
    </xdr:from>
    <xdr:to>
      <xdr:col>10</xdr:col>
      <xdr:colOff>9526</xdr:colOff>
      <xdr:row>34</xdr:row>
      <xdr:rowOff>9525</xdr:rowOff>
    </xdr:to>
    <xdr:cxnSp macro="">
      <xdr:nvCxnSpPr>
        <xdr:cNvPr id="23" name="Łącznik prosty 22"/>
        <xdr:cNvCxnSpPr/>
      </xdr:nvCxnSpPr>
      <xdr:spPr>
        <a:xfrm rot="10800000" flipV="1">
          <a:off x="10353675" y="1128331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24</xdr:row>
      <xdr:rowOff>19050</xdr:rowOff>
    </xdr:from>
    <xdr:to>
      <xdr:col>11</xdr:col>
      <xdr:colOff>0</xdr:colOff>
      <xdr:row>25</xdr:row>
      <xdr:rowOff>0</xdr:rowOff>
    </xdr:to>
    <xdr:cxnSp macro="">
      <xdr:nvCxnSpPr>
        <xdr:cNvPr id="24" name="Łącznik prosty 23"/>
        <xdr:cNvCxnSpPr/>
      </xdr:nvCxnSpPr>
      <xdr:spPr>
        <a:xfrm>
          <a:off x="11582400" y="7635240"/>
          <a:ext cx="10096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24</xdr:row>
      <xdr:rowOff>9525</xdr:rowOff>
    </xdr:from>
    <xdr:to>
      <xdr:col>11</xdr:col>
      <xdr:colOff>9526</xdr:colOff>
      <xdr:row>25</xdr:row>
      <xdr:rowOff>9525</xdr:rowOff>
    </xdr:to>
    <xdr:cxnSp macro="">
      <xdr:nvCxnSpPr>
        <xdr:cNvPr id="25" name="Łącznik prosty 24"/>
        <xdr:cNvCxnSpPr/>
      </xdr:nvCxnSpPr>
      <xdr:spPr>
        <a:xfrm rot="10800000" flipV="1">
          <a:off x="11372850" y="762571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25</xdr:row>
      <xdr:rowOff>19050</xdr:rowOff>
    </xdr:from>
    <xdr:to>
      <xdr:col>11</xdr:col>
      <xdr:colOff>0</xdr:colOff>
      <xdr:row>26</xdr:row>
      <xdr:rowOff>0</xdr:rowOff>
    </xdr:to>
    <xdr:cxnSp macro="">
      <xdr:nvCxnSpPr>
        <xdr:cNvPr id="26" name="Łącznik prosty 25"/>
        <xdr:cNvCxnSpPr/>
      </xdr:nvCxnSpPr>
      <xdr:spPr>
        <a:xfrm>
          <a:off x="11582400" y="833628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25</xdr:row>
      <xdr:rowOff>9525</xdr:rowOff>
    </xdr:from>
    <xdr:to>
      <xdr:col>11</xdr:col>
      <xdr:colOff>9526</xdr:colOff>
      <xdr:row>26</xdr:row>
      <xdr:rowOff>9525</xdr:rowOff>
    </xdr:to>
    <xdr:cxnSp macro="">
      <xdr:nvCxnSpPr>
        <xdr:cNvPr id="27" name="Łącznik prosty 26"/>
        <xdr:cNvCxnSpPr/>
      </xdr:nvCxnSpPr>
      <xdr:spPr>
        <a:xfrm rot="10800000" flipV="1">
          <a:off x="11372850" y="8326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26</xdr:row>
      <xdr:rowOff>19050</xdr:rowOff>
    </xdr:from>
    <xdr:to>
      <xdr:col>11</xdr:col>
      <xdr:colOff>0</xdr:colOff>
      <xdr:row>27</xdr:row>
      <xdr:rowOff>0</xdr:rowOff>
    </xdr:to>
    <xdr:cxnSp macro="">
      <xdr:nvCxnSpPr>
        <xdr:cNvPr id="28" name="Łącznik prosty 27"/>
        <xdr:cNvCxnSpPr/>
      </xdr:nvCxnSpPr>
      <xdr:spPr>
        <a:xfrm>
          <a:off x="11582400" y="868680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26</xdr:row>
      <xdr:rowOff>9525</xdr:rowOff>
    </xdr:from>
    <xdr:to>
      <xdr:col>11</xdr:col>
      <xdr:colOff>9526</xdr:colOff>
      <xdr:row>27</xdr:row>
      <xdr:rowOff>9525</xdr:rowOff>
    </xdr:to>
    <xdr:cxnSp macro="">
      <xdr:nvCxnSpPr>
        <xdr:cNvPr id="29" name="Łącznik prosty 28"/>
        <xdr:cNvCxnSpPr/>
      </xdr:nvCxnSpPr>
      <xdr:spPr>
        <a:xfrm rot="10800000" flipV="1">
          <a:off x="11372850" y="8677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27</xdr:row>
      <xdr:rowOff>19050</xdr:rowOff>
    </xdr:from>
    <xdr:to>
      <xdr:col>11</xdr:col>
      <xdr:colOff>0</xdr:colOff>
      <xdr:row>28</xdr:row>
      <xdr:rowOff>0</xdr:rowOff>
    </xdr:to>
    <xdr:cxnSp macro="">
      <xdr:nvCxnSpPr>
        <xdr:cNvPr id="30" name="Łącznik prosty 29"/>
        <xdr:cNvCxnSpPr/>
      </xdr:nvCxnSpPr>
      <xdr:spPr>
        <a:xfrm>
          <a:off x="11582400" y="9037320"/>
          <a:ext cx="1009650" cy="483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27</xdr:row>
      <xdr:rowOff>9525</xdr:rowOff>
    </xdr:from>
    <xdr:to>
      <xdr:col>11</xdr:col>
      <xdr:colOff>9526</xdr:colOff>
      <xdr:row>28</xdr:row>
      <xdr:rowOff>9525</xdr:rowOff>
    </xdr:to>
    <xdr:cxnSp macro="">
      <xdr:nvCxnSpPr>
        <xdr:cNvPr id="31" name="Łącznik prosty 30"/>
        <xdr:cNvCxnSpPr/>
      </xdr:nvCxnSpPr>
      <xdr:spPr>
        <a:xfrm rot="10800000" flipV="1">
          <a:off x="11372850" y="9027795"/>
          <a:ext cx="1228725" cy="502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28</xdr:row>
      <xdr:rowOff>19050</xdr:rowOff>
    </xdr:from>
    <xdr:to>
      <xdr:col>11</xdr:col>
      <xdr:colOff>0</xdr:colOff>
      <xdr:row>29</xdr:row>
      <xdr:rowOff>0</xdr:rowOff>
    </xdr:to>
    <xdr:cxnSp macro="">
      <xdr:nvCxnSpPr>
        <xdr:cNvPr id="32" name="Łącznik prosty 31"/>
        <xdr:cNvCxnSpPr/>
      </xdr:nvCxnSpPr>
      <xdr:spPr>
        <a:xfrm>
          <a:off x="11582400" y="954024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28</xdr:row>
      <xdr:rowOff>9525</xdr:rowOff>
    </xdr:from>
    <xdr:to>
      <xdr:col>11</xdr:col>
      <xdr:colOff>9526</xdr:colOff>
      <xdr:row>29</xdr:row>
      <xdr:rowOff>9525</xdr:rowOff>
    </xdr:to>
    <xdr:cxnSp macro="">
      <xdr:nvCxnSpPr>
        <xdr:cNvPr id="33" name="Łącznik prosty 32"/>
        <xdr:cNvCxnSpPr/>
      </xdr:nvCxnSpPr>
      <xdr:spPr>
        <a:xfrm rot="10800000" flipV="1">
          <a:off x="11372850" y="953071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29</xdr:row>
      <xdr:rowOff>19050</xdr:rowOff>
    </xdr:from>
    <xdr:to>
      <xdr:col>11</xdr:col>
      <xdr:colOff>0</xdr:colOff>
      <xdr:row>30</xdr:row>
      <xdr:rowOff>0</xdr:rowOff>
    </xdr:to>
    <xdr:cxnSp macro="">
      <xdr:nvCxnSpPr>
        <xdr:cNvPr id="34" name="Łącznik prosty 33"/>
        <xdr:cNvCxnSpPr/>
      </xdr:nvCxnSpPr>
      <xdr:spPr>
        <a:xfrm>
          <a:off x="11582400" y="989076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29</xdr:row>
      <xdr:rowOff>9525</xdr:rowOff>
    </xdr:from>
    <xdr:to>
      <xdr:col>11</xdr:col>
      <xdr:colOff>9526</xdr:colOff>
      <xdr:row>30</xdr:row>
      <xdr:rowOff>9525</xdr:rowOff>
    </xdr:to>
    <xdr:cxnSp macro="">
      <xdr:nvCxnSpPr>
        <xdr:cNvPr id="35" name="Łącznik prosty 34"/>
        <xdr:cNvCxnSpPr/>
      </xdr:nvCxnSpPr>
      <xdr:spPr>
        <a:xfrm rot="10800000" flipV="1">
          <a:off x="11372850" y="988123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30</xdr:row>
      <xdr:rowOff>19050</xdr:rowOff>
    </xdr:from>
    <xdr:to>
      <xdr:col>11</xdr:col>
      <xdr:colOff>0</xdr:colOff>
      <xdr:row>31</xdr:row>
      <xdr:rowOff>0</xdr:rowOff>
    </xdr:to>
    <xdr:cxnSp macro="">
      <xdr:nvCxnSpPr>
        <xdr:cNvPr id="36" name="Łącznik prosty 35"/>
        <xdr:cNvCxnSpPr/>
      </xdr:nvCxnSpPr>
      <xdr:spPr>
        <a:xfrm>
          <a:off x="11582400" y="1024128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30</xdr:row>
      <xdr:rowOff>9525</xdr:rowOff>
    </xdr:from>
    <xdr:to>
      <xdr:col>11</xdr:col>
      <xdr:colOff>9526</xdr:colOff>
      <xdr:row>31</xdr:row>
      <xdr:rowOff>9525</xdr:rowOff>
    </xdr:to>
    <xdr:cxnSp macro="">
      <xdr:nvCxnSpPr>
        <xdr:cNvPr id="37" name="Łącznik prosty 36"/>
        <xdr:cNvCxnSpPr/>
      </xdr:nvCxnSpPr>
      <xdr:spPr>
        <a:xfrm rot="10800000" flipV="1">
          <a:off x="11372850" y="10231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31</xdr:row>
      <xdr:rowOff>19050</xdr:rowOff>
    </xdr:from>
    <xdr:to>
      <xdr:col>11</xdr:col>
      <xdr:colOff>0</xdr:colOff>
      <xdr:row>32</xdr:row>
      <xdr:rowOff>0</xdr:rowOff>
    </xdr:to>
    <xdr:cxnSp macro="">
      <xdr:nvCxnSpPr>
        <xdr:cNvPr id="38" name="Łącznik prosty 37"/>
        <xdr:cNvCxnSpPr/>
      </xdr:nvCxnSpPr>
      <xdr:spPr>
        <a:xfrm>
          <a:off x="11582400" y="1059180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1076325</xdr:colOff>
      <xdr:row>31</xdr:row>
      <xdr:rowOff>9525</xdr:rowOff>
    </xdr:from>
    <xdr:to>
      <xdr:col>11</xdr:col>
      <xdr:colOff>9526</xdr:colOff>
      <xdr:row>32</xdr:row>
      <xdr:rowOff>9525</xdr:rowOff>
    </xdr:to>
    <xdr:cxnSp macro="">
      <xdr:nvCxnSpPr>
        <xdr:cNvPr id="39" name="Łącznik prosty 38"/>
        <xdr:cNvCxnSpPr/>
      </xdr:nvCxnSpPr>
      <xdr:spPr>
        <a:xfrm rot="10800000" flipV="1">
          <a:off x="11553825" y="10582275"/>
          <a:ext cx="1047750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32</xdr:row>
      <xdr:rowOff>19050</xdr:rowOff>
    </xdr:from>
    <xdr:to>
      <xdr:col>11</xdr:col>
      <xdr:colOff>0</xdr:colOff>
      <xdr:row>33</xdr:row>
      <xdr:rowOff>0</xdr:rowOff>
    </xdr:to>
    <xdr:cxnSp macro="">
      <xdr:nvCxnSpPr>
        <xdr:cNvPr id="40" name="Łącznik prosty 39"/>
        <xdr:cNvCxnSpPr/>
      </xdr:nvCxnSpPr>
      <xdr:spPr>
        <a:xfrm>
          <a:off x="11582400" y="1094232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32</xdr:row>
      <xdr:rowOff>9525</xdr:rowOff>
    </xdr:from>
    <xdr:to>
      <xdr:col>11</xdr:col>
      <xdr:colOff>9526</xdr:colOff>
      <xdr:row>33</xdr:row>
      <xdr:rowOff>9525</xdr:rowOff>
    </xdr:to>
    <xdr:cxnSp macro="">
      <xdr:nvCxnSpPr>
        <xdr:cNvPr id="41" name="Łącznik prosty 40"/>
        <xdr:cNvCxnSpPr/>
      </xdr:nvCxnSpPr>
      <xdr:spPr>
        <a:xfrm rot="10800000" flipV="1">
          <a:off x="11372850" y="1093279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33</xdr:row>
      <xdr:rowOff>19050</xdr:rowOff>
    </xdr:from>
    <xdr:to>
      <xdr:col>11</xdr:col>
      <xdr:colOff>0</xdr:colOff>
      <xdr:row>34</xdr:row>
      <xdr:rowOff>0</xdr:rowOff>
    </xdr:to>
    <xdr:cxnSp macro="">
      <xdr:nvCxnSpPr>
        <xdr:cNvPr id="42" name="Łącznik prosty 41"/>
        <xdr:cNvCxnSpPr/>
      </xdr:nvCxnSpPr>
      <xdr:spPr>
        <a:xfrm>
          <a:off x="11582400" y="11292840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33</xdr:row>
      <xdr:rowOff>9525</xdr:rowOff>
    </xdr:from>
    <xdr:to>
      <xdr:col>11</xdr:col>
      <xdr:colOff>9526</xdr:colOff>
      <xdr:row>34</xdr:row>
      <xdr:rowOff>9525</xdr:rowOff>
    </xdr:to>
    <xdr:cxnSp macro="">
      <xdr:nvCxnSpPr>
        <xdr:cNvPr id="43" name="Łącznik prosty 42"/>
        <xdr:cNvCxnSpPr/>
      </xdr:nvCxnSpPr>
      <xdr:spPr>
        <a:xfrm rot="10800000" flipV="1">
          <a:off x="11372850" y="1128331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37</xdr:row>
      <xdr:rowOff>19050</xdr:rowOff>
    </xdr:from>
    <xdr:to>
      <xdr:col>10</xdr:col>
      <xdr:colOff>0</xdr:colOff>
      <xdr:row>38</xdr:row>
      <xdr:rowOff>0</xdr:rowOff>
    </xdr:to>
    <xdr:cxnSp macro="">
      <xdr:nvCxnSpPr>
        <xdr:cNvPr id="44" name="Łącznik prosty 43"/>
        <xdr:cNvCxnSpPr/>
      </xdr:nvCxnSpPr>
      <xdr:spPr>
        <a:xfrm>
          <a:off x="10487025" y="12188190"/>
          <a:ext cx="10858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37</xdr:row>
      <xdr:rowOff>9525</xdr:rowOff>
    </xdr:from>
    <xdr:to>
      <xdr:col>10</xdr:col>
      <xdr:colOff>9526</xdr:colOff>
      <xdr:row>38</xdr:row>
      <xdr:rowOff>9525</xdr:rowOff>
    </xdr:to>
    <xdr:cxnSp macro="">
      <xdr:nvCxnSpPr>
        <xdr:cNvPr id="45" name="Łącznik prosty 44"/>
        <xdr:cNvCxnSpPr/>
      </xdr:nvCxnSpPr>
      <xdr:spPr>
        <a:xfrm rot="10800000" flipV="1">
          <a:off x="10353675" y="1217866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38</xdr:row>
      <xdr:rowOff>19050</xdr:rowOff>
    </xdr:from>
    <xdr:to>
      <xdr:col>10</xdr:col>
      <xdr:colOff>0</xdr:colOff>
      <xdr:row>39</xdr:row>
      <xdr:rowOff>0</xdr:rowOff>
    </xdr:to>
    <xdr:cxnSp macro="">
      <xdr:nvCxnSpPr>
        <xdr:cNvPr id="46" name="Łącznik prosty 45"/>
        <xdr:cNvCxnSpPr/>
      </xdr:nvCxnSpPr>
      <xdr:spPr>
        <a:xfrm>
          <a:off x="10487025" y="12889230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38</xdr:row>
      <xdr:rowOff>9525</xdr:rowOff>
    </xdr:from>
    <xdr:to>
      <xdr:col>10</xdr:col>
      <xdr:colOff>9526</xdr:colOff>
      <xdr:row>39</xdr:row>
      <xdr:rowOff>9525</xdr:rowOff>
    </xdr:to>
    <xdr:cxnSp macro="">
      <xdr:nvCxnSpPr>
        <xdr:cNvPr id="47" name="Łącznik prosty 46"/>
        <xdr:cNvCxnSpPr/>
      </xdr:nvCxnSpPr>
      <xdr:spPr>
        <a:xfrm rot="10800000" flipV="1">
          <a:off x="10353675" y="1287970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37</xdr:row>
      <xdr:rowOff>19050</xdr:rowOff>
    </xdr:from>
    <xdr:to>
      <xdr:col>11</xdr:col>
      <xdr:colOff>0</xdr:colOff>
      <xdr:row>38</xdr:row>
      <xdr:rowOff>0</xdr:rowOff>
    </xdr:to>
    <xdr:cxnSp macro="">
      <xdr:nvCxnSpPr>
        <xdr:cNvPr id="48" name="Łącznik prosty 47"/>
        <xdr:cNvCxnSpPr/>
      </xdr:nvCxnSpPr>
      <xdr:spPr>
        <a:xfrm>
          <a:off x="11582400" y="12188190"/>
          <a:ext cx="10096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37</xdr:row>
      <xdr:rowOff>9525</xdr:rowOff>
    </xdr:from>
    <xdr:to>
      <xdr:col>11</xdr:col>
      <xdr:colOff>9526</xdr:colOff>
      <xdr:row>37</xdr:row>
      <xdr:rowOff>695325</xdr:rowOff>
    </xdr:to>
    <xdr:cxnSp macro="">
      <xdr:nvCxnSpPr>
        <xdr:cNvPr id="49" name="Łącznik prosty 48"/>
        <xdr:cNvCxnSpPr/>
      </xdr:nvCxnSpPr>
      <xdr:spPr>
        <a:xfrm rot="10800000" flipV="1">
          <a:off x="11591925" y="12178665"/>
          <a:ext cx="1009650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38</xdr:row>
      <xdr:rowOff>19050</xdr:rowOff>
    </xdr:from>
    <xdr:to>
      <xdr:col>11</xdr:col>
      <xdr:colOff>0</xdr:colOff>
      <xdr:row>39</xdr:row>
      <xdr:rowOff>0</xdr:rowOff>
    </xdr:to>
    <xdr:cxnSp macro="">
      <xdr:nvCxnSpPr>
        <xdr:cNvPr id="50" name="Łącznik prosty 49"/>
        <xdr:cNvCxnSpPr/>
      </xdr:nvCxnSpPr>
      <xdr:spPr>
        <a:xfrm>
          <a:off x="11582400" y="12889230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1066801</xdr:colOff>
      <xdr:row>38</xdr:row>
      <xdr:rowOff>9524</xdr:rowOff>
    </xdr:from>
    <xdr:to>
      <xdr:col>11</xdr:col>
      <xdr:colOff>9527</xdr:colOff>
      <xdr:row>39</xdr:row>
      <xdr:rowOff>9524</xdr:rowOff>
    </xdr:to>
    <xdr:cxnSp macro="">
      <xdr:nvCxnSpPr>
        <xdr:cNvPr id="51" name="Łącznik prosty 50"/>
        <xdr:cNvCxnSpPr/>
      </xdr:nvCxnSpPr>
      <xdr:spPr>
        <a:xfrm rot="10800000" flipV="1">
          <a:off x="11544300" y="12879070"/>
          <a:ext cx="105727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227</xdr:row>
      <xdr:rowOff>19050</xdr:rowOff>
    </xdr:from>
    <xdr:to>
      <xdr:col>10</xdr:col>
      <xdr:colOff>0</xdr:colOff>
      <xdr:row>228</xdr:row>
      <xdr:rowOff>0</xdr:rowOff>
    </xdr:to>
    <xdr:cxnSp macro="">
      <xdr:nvCxnSpPr>
        <xdr:cNvPr id="52" name="Łącznik prosty 51"/>
        <xdr:cNvCxnSpPr/>
      </xdr:nvCxnSpPr>
      <xdr:spPr>
        <a:xfrm>
          <a:off x="10487025" y="61933455"/>
          <a:ext cx="1085850" cy="5067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227</xdr:row>
      <xdr:rowOff>9525</xdr:rowOff>
    </xdr:from>
    <xdr:to>
      <xdr:col>10</xdr:col>
      <xdr:colOff>9526</xdr:colOff>
      <xdr:row>228</xdr:row>
      <xdr:rowOff>9525</xdr:rowOff>
    </xdr:to>
    <xdr:cxnSp macro="">
      <xdr:nvCxnSpPr>
        <xdr:cNvPr id="53" name="Łącznik prosty 52"/>
        <xdr:cNvCxnSpPr/>
      </xdr:nvCxnSpPr>
      <xdr:spPr>
        <a:xfrm rot="10800000" flipV="1">
          <a:off x="10353675" y="61923930"/>
          <a:ext cx="1228725" cy="525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228</xdr:row>
      <xdr:rowOff>19050</xdr:rowOff>
    </xdr:from>
    <xdr:to>
      <xdr:col>10</xdr:col>
      <xdr:colOff>0</xdr:colOff>
      <xdr:row>229</xdr:row>
      <xdr:rowOff>0</xdr:rowOff>
    </xdr:to>
    <xdr:cxnSp macro="">
      <xdr:nvCxnSpPr>
        <xdr:cNvPr id="54" name="Łącznik prosty 53"/>
        <xdr:cNvCxnSpPr/>
      </xdr:nvCxnSpPr>
      <xdr:spPr>
        <a:xfrm>
          <a:off x="10487025" y="6245923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228</xdr:row>
      <xdr:rowOff>9525</xdr:rowOff>
    </xdr:from>
    <xdr:to>
      <xdr:col>10</xdr:col>
      <xdr:colOff>9526</xdr:colOff>
      <xdr:row>229</xdr:row>
      <xdr:rowOff>9525</xdr:rowOff>
    </xdr:to>
    <xdr:cxnSp macro="">
      <xdr:nvCxnSpPr>
        <xdr:cNvPr id="55" name="Łącznik prosty 54"/>
        <xdr:cNvCxnSpPr/>
      </xdr:nvCxnSpPr>
      <xdr:spPr>
        <a:xfrm rot="10800000" flipV="1">
          <a:off x="10353675" y="6244971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229</xdr:row>
      <xdr:rowOff>19050</xdr:rowOff>
    </xdr:from>
    <xdr:to>
      <xdr:col>10</xdr:col>
      <xdr:colOff>0</xdr:colOff>
      <xdr:row>230</xdr:row>
      <xdr:rowOff>0</xdr:rowOff>
    </xdr:to>
    <xdr:cxnSp macro="">
      <xdr:nvCxnSpPr>
        <xdr:cNvPr id="56" name="Łącznik prosty 55"/>
        <xdr:cNvCxnSpPr/>
      </xdr:nvCxnSpPr>
      <xdr:spPr>
        <a:xfrm>
          <a:off x="10487025" y="6280975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229</xdr:row>
      <xdr:rowOff>9525</xdr:rowOff>
    </xdr:from>
    <xdr:to>
      <xdr:col>10</xdr:col>
      <xdr:colOff>9526</xdr:colOff>
      <xdr:row>230</xdr:row>
      <xdr:rowOff>9525</xdr:rowOff>
    </xdr:to>
    <xdr:cxnSp macro="">
      <xdr:nvCxnSpPr>
        <xdr:cNvPr id="57" name="Łącznik prosty 56"/>
        <xdr:cNvCxnSpPr/>
      </xdr:nvCxnSpPr>
      <xdr:spPr>
        <a:xfrm rot="10800000" flipV="1">
          <a:off x="10353675" y="6280023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230</xdr:row>
      <xdr:rowOff>19050</xdr:rowOff>
    </xdr:from>
    <xdr:to>
      <xdr:col>10</xdr:col>
      <xdr:colOff>0</xdr:colOff>
      <xdr:row>231</xdr:row>
      <xdr:rowOff>0</xdr:rowOff>
    </xdr:to>
    <xdr:cxnSp macro="">
      <xdr:nvCxnSpPr>
        <xdr:cNvPr id="58" name="Łącznik prosty 57"/>
        <xdr:cNvCxnSpPr/>
      </xdr:nvCxnSpPr>
      <xdr:spPr>
        <a:xfrm>
          <a:off x="10487025" y="6316027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230</xdr:row>
      <xdr:rowOff>9525</xdr:rowOff>
    </xdr:from>
    <xdr:to>
      <xdr:col>10</xdr:col>
      <xdr:colOff>9526</xdr:colOff>
      <xdr:row>231</xdr:row>
      <xdr:rowOff>9525</xdr:rowOff>
    </xdr:to>
    <xdr:cxnSp macro="">
      <xdr:nvCxnSpPr>
        <xdr:cNvPr id="59" name="Łącznik prosty 58"/>
        <xdr:cNvCxnSpPr/>
      </xdr:nvCxnSpPr>
      <xdr:spPr>
        <a:xfrm rot="10800000" flipV="1">
          <a:off x="10353675" y="6315075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231</xdr:row>
      <xdr:rowOff>19050</xdr:rowOff>
    </xdr:from>
    <xdr:to>
      <xdr:col>10</xdr:col>
      <xdr:colOff>0</xdr:colOff>
      <xdr:row>232</xdr:row>
      <xdr:rowOff>0</xdr:rowOff>
    </xdr:to>
    <xdr:cxnSp macro="">
      <xdr:nvCxnSpPr>
        <xdr:cNvPr id="60" name="Łącznik prosty 59"/>
        <xdr:cNvCxnSpPr/>
      </xdr:nvCxnSpPr>
      <xdr:spPr>
        <a:xfrm>
          <a:off x="10487025" y="6351079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231</xdr:row>
      <xdr:rowOff>9525</xdr:rowOff>
    </xdr:from>
    <xdr:to>
      <xdr:col>10</xdr:col>
      <xdr:colOff>9526</xdr:colOff>
      <xdr:row>232</xdr:row>
      <xdr:rowOff>9525</xdr:rowOff>
    </xdr:to>
    <xdr:cxnSp macro="">
      <xdr:nvCxnSpPr>
        <xdr:cNvPr id="61" name="Łącznik prosty 60"/>
        <xdr:cNvCxnSpPr/>
      </xdr:nvCxnSpPr>
      <xdr:spPr>
        <a:xfrm rot="10800000" flipV="1">
          <a:off x="10353675" y="6350127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232</xdr:row>
      <xdr:rowOff>19050</xdr:rowOff>
    </xdr:from>
    <xdr:to>
      <xdr:col>10</xdr:col>
      <xdr:colOff>0</xdr:colOff>
      <xdr:row>233</xdr:row>
      <xdr:rowOff>0</xdr:rowOff>
    </xdr:to>
    <xdr:cxnSp macro="">
      <xdr:nvCxnSpPr>
        <xdr:cNvPr id="62" name="Łącznik prosty 61"/>
        <xdr:cNvCxnSpPr/>
      </xdr:nvCxnSpPr>
      <xdr:spPr>
        <a:xfrm>
          <a:off x="10487025" y="63861315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232</xdr:row>
      <xdr:rowOff>9525</xdr:rowOff>
    </xdr:from>
    <xdr:to>
      <xdr:col>10</xdr:col>
      <xdr:colOff>9526</xdr:colOff>
      <xdr:row>233</xdr:row>
      <xdr:rowOff>9525</xdr:rowOff>
    </xdr:to>
    <xdr:cxnSp macro="">
      <xdr:nvCxnSpPr>
        <xdr:cNvPr id="63" name="Łącznik prosty 62"/>
        <xdr:cNvCxnSpPr/>
      </xdr:nvCxnSpPr>
      <xdr:spPr>
        <a:xfrm rot="10800000" flipV="1">
          <a:off x="10353675" y="63851790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227</xdr:row>
      <xdr:rowOff>19050</xdr:rowOff>
    </xdr:from>
    <xdr:to>
      <xdr:col>11</xdr:col>
      <xdr:colOff>0</xdr:colOff>
      <xdr:row>228</xdr:row>
      <xdr:rowOff>0</xdr:rowOff>
    </xdr:to>
    <xdr:cxnSp macro="">
      <xdr:nvCxnSpPr>
        <xdr:cNvPr id="64" name="Łącznik prosty 63"/>
        <xdr:cNvCxnSpPr/>
      </xdr:nvCxnSpPr>
      <xdr:spPr>
        <a:xfrm>
          <a:off x="11582400" y="61933455"/>
          <a:ext cx="1009650" cy="5067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227</xdr:row>
      <xdr:rowOff>9525</xdr:rowOff>
    </xdr:from>
    <xdr:to>
      <xdr:col>11</xdr:col>
      <xdr:colOff>9526</xdr:colOff>
      <xdr:row>228</xdr:row>
      <xdr:rowOff>9525</xdr:rowOff>
    </xdr:to>
    <xdr:cxnSp macro="">
      <xdr:nvCxnSpPr>
        <xdr:cNvPr id="65" name="Łącznik prosty 64"/>
        <xdr:cNvCxnSpPr/>
      </xdr:nvCxnSpPr>
      <xdr:spPr>
        <a:xfrm rot="10800000" flipV="1">
          <a:off x="11372850" y="61923930"/>
          <a:ext cx="1228725" cy="525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228</xdr:row>
      <xdr:rowOff>19050</xdr:rowOff>
    </xdr:from>
    <xdr:to>
      <xdr:col>11</xdr:col>
      <xdr:colOff>0</xdr:colOff>
      <xdr:row>229</xdr:row>
      <xdr:rowOff>0</xdr:rowOff>
    </xdr:to>
    <xdr:cxnSp macro="">
      <xdr:nvCxnSpPr>
        <xdr:cNvPr id="66" name="Łącznik prosty 65"/>
        <xdr:cNvCxnSpPr/>
      </xdr:nvCxnSpPr>
      <xdr:spPr>
        <a:xfrm>
          <a:off x="11582400" y="6245923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228</xdr:row>
      <xdr:rowOff>9525</xdr:rowOff>
    </xdr:from>
    <xdr:to>
      <xdr:col>11</xdr:col>
      <xdr:colOff>9526</xdr:colOff>
      <xdr:row>229</xdr:row>
      <xdr:rowOff>9525</xdr:rowOff>
    </xdr:to>
    <xdr:cxnSp macro="">
      <xdr:nvCxnSpPr>
        <xdr:cNvPr id="67" name="Łącznik prosty 66"/>
        <xdr:cNvCxnSpPr/>
      </xdr:nvCxnSpPr>
      <xdr:spPr>
        <a:xfrm rot="10800000" flipV="1">
          <a:off x="11372850" y="6244971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229</xdr:row>
      <xdr:rowOff>19050</xdr:rowOff>
    </xdr:from>
    <xdr:to>
      <xdr:col>11</xdr:col>
      <xdr:colOff>0</xdr:colOff>
      <xdr:row>230</xdr:row>
      <xdr:rowOff>0</xdr:rowOff>
    </xdr:to>
    <xdr:cxnSp macro="">
      <xdr:nvCxnSpPr>
        <xdr:cNvPr id="68" name="Łącznik prosty 67"/>
        <xdr:cNvCxnSpPr/>
      </xdr:nvCxnSpPr>
      <xdr:spPr>
        <a:xfrm>
          <a:off x="11582400" y="6280975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229</xdr:row>
      <xdr:rowOff>9525</xdr:rowOff>
    </xdr:from>
    <xdr:to>
      <xdr:col>11</xdr:col>
      <xdr:colOff>9526</xdr:colOff>
      <xdr:row>230</xdr:row>
      <xdr:rowOff>9525</xdr:rowOff>
    </xdr:to>
    <xdr:cxnSp macro="">
      <xdr:nvCxnSpPr>
        <xdr:cNvPr id="69" name="Łącznik prosty 68"/>
        <xdr:cNvCxnSpPr/>
      </xdr:nvCxnSpPr>
      <xdr:spPr>
        <a:xfrm rot="10800000" flipV="1">
          <a:off x="11372850" y="6280023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230</xdr:row>
      <xdr:rowOff>19050</xdr:rowOff>
    </xdr:from>
    <xdr:to>
      <xdr:col>11</xdr:col>
      <xdr:colOff>0</xdr:colOff>
      <xdr:row>231</xdr:row>
      <xdr:rowOff>0</xdr:rowOff>
    </xdr:to>
    <xdr:cxnSp macro="">
      <xdr:nvCxnSpPr>
        <xdr:cNvPr id="70" name="Łącznik prosty 69"/>
        <xdr:cNvCxnSpPr/>
      </xdr:nvCxnSpPr>
      <xdr:spPr>
        <a:xfrm>
          <a:off x="11582400" y="6316027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230</xdr:row>
      <xdr:rowOff>9525</xdr:rowOff>
    </xdr:from>
    <xdr:to>
      <xdr:col>11</xdr:col>
      <xdr:colOff>9526</xdr:colOff>
      <xdr:row>231</xdr:row>
      <xdr:rowOff>9525</xdr:rowOff>
    </xdr:to>
    <xdr:cxnSp macro="">
      <xdr:nvCxnSpPr>
        <xdr:cNvPr id="71" name="Łącznik prosty 70"/>
        <xdr:cNvCxnSpPr/>
      </xdr:nvCxnSpPr>
      <xdr:spPr>
        <a:xfrm rot="10800000" flipV="1">
          <a:off x="11372850" y="6315075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231</xdr:row>
      <xdr:rowOff>19050</xdr:rowOff>
    </xdr:from>
    <xdr:to>
      <xdr:col>11</xdr:col>
      <xdr:colOff>0</xdr:colOff>
      <xdr:row>232</xdr:row>
      <xdr:rowOff>0</xdr:rowOff>
    </xdr:to>
    <xdr:cxnSp macro="">
      <xdr:nvCxnSpPr>
        <xdr:cNvPr id="72" name="Łącznik prosty 71"/>
        <xdr:cNvCxnSpPr/>
      </xdr:nvCxnSpPr>
      <xdr:spPr>
        <a:xfrm>
          <a:off x="11582400" y="6351079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231</xdr:row>
      <xdr:rowOff>9525</xdr:rowOff>
    </xdr:from>
    <xdr:to>
      <xdr:col>11</xdr:col>
      <xdr:colOff>9526</xdr:colOff>
      <xdr:row>232</xdr:row>
      <xdr:rowOff>9525</xdr:rowOff>
    </xdr:to>
    <xdr:cxnSp macro="">
      <xdr:nvCxnSpPr>
        <xdr:cNvPr id="73" name="Łącznik prosty 72"/>
        <xdr:cNvCxnSpPr/>
      </xdr:nvCxnSpPr>
      <xdr:spPr>
        <a:xfrm rot="10800000" flipV="1">
          <a:off x="11372850" y="6350127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232</xdr:row>
      <xdr:rowOff>19050</xdr:rowOff>
    </xdr:from>
    <xdr:to>
      <xdr:col>11</xdr:col>
      <xdr:colOff>0</xdr:colOff>
      <xdr:row>233</xdr:row>
      <xdr:rowOff>0</xdr:rowOff>
    </xdr:to>
    <xdr:cxnSp macro="">
      <xdr:nvCxnSpPr>
        <xdr:cNvPr id="74" name="Łącznik prosty 73"/>
        <xdr:cNvCxnSpPr/>
      </xdr:nvCxnSpPr>
      <xdr:spPr>
        <a:xfrm>
          <a:off x="11582400" y="63861315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232</xdr:row>
      <xdr:rowOff>9525</xdr:rowOff>
    </xdr:from>
    <xdr:to>
      <xdr:col>11</xdr:col>
      <xdr:colOff>9526</xdr:colOff>
      <xdr:row>233</xdr:row>
      <xdr:rowOff>9525</xdr:rowOff>
    </xdr:to>
    <xdr:cxnSp macro="">
      <xdr:nvCxnSpPr>
        <xdr:cNvPr id="75" name="Łącznik prosty 74"/>
        <xdr:cNvCxnSpPr/>
      </xdr:nvCxnSpPr>
      <xdr:spPr>
        <a:xfrm rot="10800000" flipV="1">
          <a:off x="11372850" y="63851790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40"/>
  <sheetViews>
    <sheetView tabSelected="1" workbookViewId="0">
      <selection activeCell="H539" sqref="H539"/>
    </sheetView>
  </sheetViews>
  <sheetFormatPr defaultColWidth="9" defaultRowHeight="14.25"/>
  <cols>
    <col min="1" max="1" width="9" style="1"/>
    <col min="2" max="2" width="34.375" style="1" customWidth="1"/>
    <col min="3" max="3" width="18.625" style="1" customWidth="1"/>
    <col min="4" max="4" width="12.25" style="1" customWidth="1"/>
    <col min="5" max="5" width="12.875" style="1" customWidth="1"/>
    <col min="6" max="6" width="12.125" style="7" customWidth="1"/>
    <col min="7" max="7" width="14.125" style="1" customWidth="1"/>
    <col min="8" max="8" width="10.75" style="1" customWidth="1"/>
    <col min="9" max="9" width="13.375" style="1" customWidth="1"/>
    <col min="10" max="10" width="14.375" style="7" customWidth="1"/>
    <col min="11" max="11" width="13.375" style="7" customWidth="1"/>
    <col min="12" max="12" width="13.625" style="1" customWidth="1"/>
    <col min="13" max="13" width="10.75" style="1" customWidth="1"/>
    <col min="14" max="16384" width="9" style="1"/>
  </cols>
  <sheetData>
    <row r="2" spans="1:13">
      <c r="B2" s="1" t="s">
        <v>0</v>
      </c>
      <c r="D2" s="47" t="s">
        <v>1</v>
      </c>
      <c r="E2" s="47"/>
      <c r="F2" s="47"/>
      <c r="J2" s="46" t="s">
        <v>452</v>
      </c>
      <c r="K2" s="46"/>
    </row>
    <row r="4" spans="1:13" ht="30" customHeight="1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38"/>
      <c r="M4" s="38"/>
    </row>
    <row r="5" spans="1:13" ht="61.1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8" t="s">
        <v>446</v>
      </c>
      <c r="G5" s="2" t="s">
        <v>8</v>
      </c>
      <c r="H5" s="2" t="s">
        <v>9</v>
      </c>
      <c r="I5" s="2" t="s">
        <v>447</v>
      </c>
      <c r="J5" s="8" t="s">
        <v>448</v>
      </c>
      <c r="K5" s="8" t="s">
        <v>11</v>
      </c>
      <c r="L5" s="38"/>
      <c r="M5" s="38"/>
    </row>
    <row r="6" spans="1:13">
      <c r="A6" s="2" t="s">
        <v>12</v>
      </c>
      <c r="B6" s="2" t="s">
        <v>13</v>
      </c>
      <c r="C6" s="9" t="s">
        <v>14</v>
      </c>
      <c r="D6" s="2">
        <v>2022</v>
      </c>
      <c r="E6" s="2" t="s">
        <v>15</v>
      </c>
      <c r="F6" s="57"/>
      <c r="G6" s="72"/>
      <c r="H6" s="80">
        <f>F6*G6</f>
        <v>0</v>
      </c>
      <c r="I6" s="80">
        <f>F6+H6</f>
        <v>0</v>
      </c>
      <c r="J6" s="57">
        <f>F6*24</f>
        <v>0</v>
      </c>
      <c r="K6" s="57">
        <f>I6*24</f>
        <v>0</v>
      </c>
      <c r="L6" s="38"/>
      <c r="M6" s="38"/>
    </row>
    <row r="7" spans="1:13" ht="28.5">
      <c r="A7" s="2" t="s">
        <v>16</v>
      </c>
      <c r="B7" s="2" t="s">
        <v>17</v>
      </c>
      <c r="C7" s="2" t="s">
        <v>18</v>
      </c>
      <c r="D7" s="2">
        <v>2016</v>
      </c>
      <c r="E7" s="2" t="s">
        <v>19</v>
      </c>
      <c r="F7" s="58"/>
      <c r="G7" s="73"/>
      <c r="H7" s="73"/>
      <c r="I7" s="73"/>
      <c r="J7" s="58"/>
      <c r="K7" s="58"/>
      <c r="L7" s="38"/>
      <c r="M7" s="39"/>
    </row>
    <row r="8" spans="1:13">
      <c r="L8" s="38"/>
      <c r="M8" s="38"/>
    </row>
    <row r="9" spans="1:13">
      <c r="L9" s="38"/>
      <c r="M9" s="38"/>
    </row>
    <row r="10" spans="1:13">
      <c r="A10" s="62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38"/>
      <c r="M10" s="38"/>
    </row>
    <row r="11" spans="1:13" ht="42.75">
      <c r="A11" s="2" t="s">
        <v>3</v>
      </c>
      <c r="B11" s="2" t="s">
        <v>4</v>
      </c>
      <c r="C11" s="2" t="s">
        <v>5</v>
      </c>
      <c r="D11" s="2" t="s">
        <v>21</v>
      </c>
      <c r="E11" s="2" t="s">
        <v>22</v>
      </c>
      <c r="F11" s="8" t="s">
        <v>23</v>
      </c>
      <c r="G11" s="2" t="s">
        <v>8</v>
      </c>
      <c r="H11" s="2" t="s">
        <v>24</v>
      </c>
      <c r="I11" s="2" t="s">
        <v>25</v>
      </c>
      <c r="J11" s="8" t="s">
        <v>26</v>
      </c>
      <c r="K11" s="8" t="s">
        <v>27</v>
      </c>
      <c r="L11" s="38"/>
      <c r="M11" s="38"/>
    </row>
    <row r="12" spans="1:13" ht="42.75">
      <c r="A12" s="2" t="s">
        <v>28</v>
      </c>
      <c r="B12" s="2" t="s">
        <v>29</v>
      </c>
      <c r="C12" s="2" t="s">
        <v>30</v>
      </c>
      <c r="D12" s="2" t="s">
        <v>31</v>
      </c>
      <c r="E12" s="2">
        <v>2020</v>
      </c>
      <c r="F12" s="8"/>
      <c r="G12" s="4"/>
      <c r="H12" s="8">
        <f>F12*G12</f>
        <v>0</v>
      </c>
      <c r="I12" s="8">
        <f>F12+H12</f>
        <v>0</v>
      </c>
      <c r="J12" s="8">
        <f>F12*2</f>
        <v>0</v>
      </c>
      <c r="K12" s="8">
        <f>I12*2</f>
        <v>0</v>
      </c>
      <c r="L12" s="48"/>
      <c r="M12" s="38"/>
    </row>
    <row r="13" spans="1:13" ht="42.75">
      <c r="A13" s="2" t="s">
        <v>16</v>
      </c>
      <c r="B13" s="2" t="s">
        <v>29</v>
      </c>
      <c r="C13" s="2" t="s">
        <v>32</v>
      </c>
      <c r="D13" s="2" t="s">
        <v>31</v>
      </c>
      <c r="E13" s="10">
        <v>2020</v>
      </c>
      <c r="F13" s="11"/>
      <c r="G13" s="4"/>
      <c r="H13" s="8">
        <f>F13*G13</f>
        <v>0</v>
      </c>
      <c r="I13" s="11">
        <f>F13+H13</f>
        <v>0</v>
      </c>
      <c r="J13" s="11">
        <f>F13*2</f>
        <v>0</v>
      </c>
      <c r="K13" s="11">
        <f>I13*2</f>
        <v>0</v>
      </c>
      <c r="L13" s="48"/>
      <c r="M13" s="38"/>
    </row>
    <row r="14" spans="1:13" ht="15">
      <c r="E14" s="12" t="s">
        <v>33</v>
      </c>
      <c r="F14" s="13">
        <f>SUM(F12:F13)</f>
        <v>0</v>
      </c>
      <c r="I14" s="13">
        <f>SUM(I12:I13)</f>
        <v>0</v>
      </c>
      <c r="J14" s="13">
        <f>SUM(J12:J13)</f>
        <v>0</v>
      </c>
      <c r="K14" s="13">
        <f>SUM(K12:K13)</f>
        <v>0</v>
      </c>
      <c r="L14" s="38"/>
      <c r="M14" s="38"/>
    </row>
    <row r="15" spans="1:13">
      <c r="L15" s="38"/>
      <c r="M15" s="38"/>
    </row>
    <row r="16" spans="1:13">
      <c r="A16" s="62" t="s">
        <v>34</v>
      </c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38"/>
      <c r="M16" s="38"/>
    </row>
    <row r="17" spans="1:15" ht="42.75">
      <c r="A17" s="14" t="s">
        <v>3</v>
      </c>
      <c r="B17" s="14" t="s">
        <v>4</v>
      </c>
      <c r="C17" s="14" t="s">
        <v>35</v>
      </c>
      <c r="D17" s="14" t="s">
        <v>36</v>
      </c>
      <c r="E17" s="14" t="s">
        <v>6</v>
      </c>
      <c r="F17" s="8" t="s">
        <v>23</v>
      </c>
      <c r="G17" s="2" t="s">
        <v>8</v>
      </c>
      <c r="H17" s="2" t="s">
        <v>24</v>
      </c>
      <c r="I17" s="2" t="s">
        <v>25</v>
      </c>
      <c r="J17" s="8" t="s">
        <v>26</v>
      </c>
      <c r="K17" s="8" t="s">
        <v>27</v>
      </c>
      <c r="L17" s="38"/>
      <c r="M17" s="38"/>
    </row>
    <row r="18" spans="1:15" ht="28.5">
      <c r="A18" s="2" t="s">
        <v>28</v>
      </c>
      <c r="B18" s="2" t="s">
        <v>37</v>
      </c>
      <c r="C18" s="2">
        <v>171008</v>
      </c>
      <c r="D18" s="2" t="s">
        <v>31</v>
      </c>
      <c r="E18" s="2">
        <v>2020</v>
      </c>
      <c r="F18" s="8"/>
      <c r="G18" s="4"/>
      <c r="H18" s="8">
        <f>F18*G18</f>
        <v>0</v>
      </c>
      <c r="I18" s="8">
        <f>F18+H18</f>
        <v>0</v>
      </c>
      <c r="J18" s="8">
        <f>F18*2</f>
        <v>0</v>
      </c>
      <c r="K18" s="8">
        <f>I18*2</f>
        <v>0</v>
      </c>
      <c r="L18" s="38"/>
      <c r="M18" s="38"/>
    </row>
    <row r="19" spans="1:15" ht="28.5">
      <c r="A19" s="2" t="s">
        <v>16</v>
      </c>
      <c r="B19" s="2" t="s">
        <v>37</v>
      </c>
      <c r="C19" s="2" t="s">
        <v>38</v>
      </c>
      <c r="D19" s="2" t="s">
        <v>31</v>
      </c>
      <c r="E19" s="2">
        <v>2020</v>
      </c>
      <c r="F19" s="8"/>
      <c r="G19" s="4"/>
      <c r="H19" s="8">
        <f t="shared" ref="H19:H21" si="0">F19*G19</f>
        <v>0</v>
      </c>
      <c r="I19" s="8">
        <f t="shared" ref="I19:I21" si="1">F19+H19</f>
        <v>0</v>
      </c>
      <c r="J19" s="8">
        <f t="shared" ref="J19:J21" si="2">F19*2</f>
        <v>0</v>
      </c>
      <c r="K19" s="8">
        <f t="shared" ref="K19:K21" si="3">I19*2</f>
        <v>0</v>
      </c>
      <c r="L19" s="38"/>
      <c r="M19" s="38"/>
    </row>
    <row r="20" spans="1:15" ht="28.5">
      <c r="A20" s="2" t="s">
        <v>39</v>
      </c>
      <c r="B20" s="2" t="s">
        <v>37</v>
      </c>
      <c r="C20" s="2">
        <v>171013</v>
      </c>
      <c r="D20" s="2" t="s">
        <v>31</v>
      </c>
      <c r="E20" s="2">
        <v>2020</v>
      </c>
      <c r="F20" s="8"/>
      <c r="G20" s="4"/>
      <c r="H20" s="8">
        <f t="shared" si="0"/>
        <v>0</v>
      </c>
      <c r="I20" s="8">
        <f t="shared" si="1"/>
        <v>0</v>
      </c>
      <c r="J20" s="8">
        <f t="shared" si="2"/>
        <v>0</v>
      </c>
      <c r="K20" s="8">
        <f t="shared" si="3"/>
        <v>0</v>
      </c>
    </row>
    <row r="21" spans="1:15" ht="28.5">
      <c r="A21" s="2" t="s">
        <v>40</v>
      </c>
      <c r="B21" s="2" t="s">
        <v>37</v>
      </c>
      <c r="C21" s="2">
        <v>171014</v>
      </c>
      <c r="D21" s="2" t="s">
        <v>31</v>
      </c>
      <c r="E21" s="10">
        <v>2020</v>
      </c>
      <c r="F21" s="11"/>
      <c r="G21" s="4"/>
      <c r="H21" s="8">
        <f t="shared" si="0"/>
        <v>0</v>
      </c>
      <c r="I21" s="11">
        <f t="shared" si="1"/>
        <v>0</v>
      </c>
      <c r="J21" s="11">
        <f t="shared" si="2"/>
        <v>0</v>
      </c>
      <c r="K21" s="11">
        <f t="shared" si="3"/>
        <v>0</v>
      </c>
    </row>
    <row r="22" spans="1:15" ht="15">
      <c r="E22" s="15" t="s">
        <v>41</v>
      </c>
      <c r="F22" s="13">
        <f>SUM(F18:F21)</f>
        <v>0</v>
      </c>
      <c r="I22" s="13">
        <f>SUM(I18:I21)</f>
        <v>0</v>
      </c>
      <c r="J22" s="13">
        <f>SUM(J18:J21)</f>
        <v>0</v>
      </c>
      <c r="K22" s="13">
        <f>SUM(K18:K21)</f>
        <v>0</v>
      </c>
    </row>
    <row r="24" spans="1:15" ht="28.5" customHeight="1">
      <c r="A24" s="62" t="s">
        <v>42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</row>
    <row r="25" spans="1:15" ht="57">
      <c r="A25" s="2" t="s">
        <v>3</v>
      </c>
      <c r="B25" s="2" t="s">
        <v>43</v>
      </c>
      <c r="C25" s="2" t="s">
        <v>35</v>
      </c>
      <c r="D25" s="2" t="s">
        <v>36</v>
      </c>
      <c r="E25" s="2" t="s">
        <v>6</v>
      </c>
      <c r="F25" s="8" t="s">
        <v>44</v>
      </c>
      <c r="G25" s="2" t="s">
        <v>8</v>
      </c>
      <c r="H25" s="2" t="s">
        <v>24</v>
      </c>
      <c r="I25" s="2" t="s">
        <v>45</v>
      </c>
      <c r="J25" s="8"/>
      <c r="K25" s="8"/>
    </row>
    <row r="26" spans="1:15" ht="28.5">
      <c r="A26" s="2" t="s">
        <v>28</v>
      </c>
      <c r="B26" s="2" t="s">
        <v>46</v>
      </c>
      <c r="C26" s="2" t="s">
        <v>47</v>
      </c>
      <c r="D26" s="2" t="s">
        <v>48</v>
      </c>
      <c r="E26" s="2">
        <v>2020</v>
      </c>
      <c r="F26" s="8"/>
      <c r="G26" s="4"/>
      <c r="H26" s="8">
        <f>F26*G26</f>
        <v>0</v>
      </c>
      <c r="I26" s="8">
        <f>F26+H26</f>
        <v>0</v>
      </c>
      <c r="J26" s="8"/>
      <c r="K26" s="8"/>
    </row>
    <row r="27" spans="1:15" ht="28.5">
      <c r="A27" s="2" t="s">
        <v>16</v>
      </c>
      <c r="B27" s="2" t="s">
        <v>46</v>
      </c>
      <c r="C27" s="2" t="s">
        <v>49</v>
      </c>
      <c r="D27" s="2" t="s">
        <v>48</v>
      </c>
      <c r="E27" s="2">
        <v>2020</v>
      </c>
      <c r="F27" s="8"/>
      <c r="G27" s="4"/>
      <c r="H27" s="8">
        <f t="shared" ref="H27:H34" si="4">F27*G27</f>
        <v>0</v>
      </c>
      <c r="I27" s="8">
        <f t="shared" ref="I27:I34" si="5">F27+H27</f>
        <v>0</v>
      </c>
      <c r="J27" s="8"/>
      <c r="K27" s="8"/>
    </row>
    <row r="28" spans="1:15" ht="39.6" customHeight="1">
      <c r="A28" s="2" t="s">
        <v>39</v>
      </c>
      <c r="B28" s="2" t="s">
        <v>46</v>
      </c>
      <c r="C28" s="2" t="s">
        <v>50</v>
      </c>
      <c r="D28" s="2" t="s">
        <v>48</v>
      </c>
      <c r="E28" s="2">
        <v>2020</v>
      </c>
      <c r="F28" s="8"/>
      <c r="G28" s="4"/>
      <c r="H28" s="8">
        <f t="shared" si="4"/>
        <v>0</v>
      </c>
      <c r="I28" s="8">
        <f t="shared" si="5"/>
        <v>0</v>
      </c>
      <c r="J28" s="8"/>
      <c r="K28" s="8"/>
      <c r="L28" s="38"/>
      <c r="M28" s="38"/>
      <c r="N28" s="38"/>
      <c r="O28" s="38"/>
    </row>
    <row r="29" spans="1:15" ht="28.5">
      <c r="A29" s="2" t="s">
        <v>40</v>
      </c>
      <c r="B29" s="2" t="s">
        <v>46</v>
      </c>
      <c r="C29" s="2" t="s">
        <v>51</v>
      </c>
      <c r="D29" s="2" t="s">
        <v>48</v>
      </c>
      <c r="E29" s="2">
        <v>2020</v>
      </c>
      <c r="F29" s="8"/>
      <c r="G29" s="4"/>
      <c r="H29" s="8">
        <f t="shared" si="4"/>
        <v>0</v>
      </c>
      <c r="I29" s="8">
        <f t="shared" si="5"/>
        <v>0</v>
      </c>
      <c r="J29" s="8"/>
      <c r="K29" s="8"/>
      <c r="L29" s="38"/>
      <c r="M29" s="38"/>
      <c r="N29" s="38"/>
      <c r="O29" s="38"/>
    </row>
    <row r="30" spans="1:15" ht="28.5">
      <c r="A30" s="2" t="s">
        <v>52</v>
      </c>
      <c r="B30" s="2" t="s">
        <v>46</v>
      </c>
      <c r="C30" s="2" t="s">
        <v>53</v>
      </c>
      <c r="D30" s="2" t="s">
        <v>48</v>
      </c>
      <c r="E30" s="2">
        <v>2020</v>
      </c>
      <c r="F30" s="8"/>
      <c r="G30" s="4"/>
      <c r="H30" s="8">
        <f t="shared" si="4"/>
        <v>0</v>
      </c>
      <c r="I30" s="8">
        <f t="shared" si="5"/>
        <v>0</v>
      </c>
      <c r="J30" s="8"/>
      <c r="K30" s="8"/>
      <c r="L30" s="38"/>
      <c r="M30" s="38"/>
      <c r="N30" s="38"/>
      <c r="O30" s="38"/>
    </row>
    <row r="31" spans="1:15" ht="28.5">
      <c r="A31" s="2" t="s">
        <v>54</v>
      </c>
      <c r="B31" s="2" t="s">
        <v>46</v>
      </c>
      <c r="C31" s="2" t="s">
        <v>55</v>
      </c>
      <c r="D31" s="2" t="s">
        <v>48</v>
      </c>
      <c r="E31" s="2">
        <v>2020</v>
      </c>
      <c r="F31" s="8"/>
      <c r="G31" s="4"/>
      <c r="H31" s="8">
        <f t="shared" si="4"/>
        <v>0</v>
      </c>
      <c r="I31" s="8">
        <f t="shared" si="5"/>
        <v>0</v>
      </c>
      <c r="J31" s="8"/>
      <c r="K31" s="8"/>
      <c r="L31" s="38"/>
      <c r="M31" s="38"/>
      <c r="N31" s="38"/>
      <c r="O31" s="38"/>
    </row>
    <row r="32" spans="1:15" ht="28.5">
      <c r="A32" s="2" t="s">
        <v>56</v>
      </c>
      <c r="B32" s="2" t="s">
        <v>46</v>
      </c>
      <c r="C32" s="2" t="s">
        <v>57</v>
      </c>
      <c r="D32" s="2" t="s">
        <v>48</v>
      </c>
      <c r="E32" s="2">
        <v>2020</v>
      </c>
      <c r="F32" s="8"/>
      <c r="G32" s="4"/>
      <c r="H32" s="8">
        <f t="shared" si="4"/>
        <v>0</v>
      </c>
      <c r="I32" s="8">
        <f t="shared" si="5"/>
        <v>0</v>
      </c>
      <c r="J32" s="8"/>
      <c r="K32" s="8"/>
      <c r="L32" s="38"/>
      <c r="M32" s="38"/>
      <c r="N32" s="38"/>
      <c r="O32" s="38"/>
    </row>
    <row r="33" spans="1:15" ht="28.5">
      <c r="A33" s="2" t="s">
        <v>58</v>
      </c>
      <c r="B33" s="2" t="s">
        <v>46</v>
      </c>
      <c r="C33" s="2" t="s">
        <v>59</v>
      </c>
      <c r="D33" s="2" t="s">
        <v>48</v>
      </c>
      <c r="E33" s="2">
        <v>2020</v>
      </c>
      <c r="F33" s="8"/>
      <c r="G33" s="4"/>
      <c r="H33" s="8">
        <f t="shared" si="4"/>
        <v>0</v>
      </c>
      <c r="I33" s="8">
        <f t="shared" si="5"/>
        <v>0</v>
      </c>
      <c r="J33" s="8"/>
      <c r="K33" s="8"/>
      <c r="L33" s="38"/>
      <c r="M33" s="38"/>
      <c r="N33" s="38"/>
      <c r="O33" s="38"/>
    </row>
    <row r="34" spans="1:15" ht="28.5">
      <c r="A34" s="2" t="s">
        <v>60</v>
      </c>
      <c r="B34" s="2" t="s">
        <v>46</v>
      </c>
      <c r="C34" s="2" t="s">
        <v>61</v>
      </c>
      <c r="D34" s="2" t="s">
        <v>48</v>
      </c>
      <c r="E34" s="10">
        <v>2020</v>
      </c>
      <c r="F34" s="11"/>
      <c r="G34" s="4"/>
      <c r="H34" s="8">
        <f t="shared" si="4"/>
        <v>0</v>
      </c>
      <c r="I34" s="11">
        <f t="shared" si="5"/>
        <v>0</v>
      </c>
      <c r="J34" s="8"/>
      <c r="K34" s="8"/>
      <c r="L34" s="38"/>
      <c r="M34" s="38"/>
      <c r="N34" s="38"/>
      <c r="O34" s="38"/>
    </row>
    <row r="35" spans="1:15" ht="15">
      <c r="E35" s="12" t="s">
        <v>41</v>
      </c>
      <c r="F35" s="13">
        <f>SUM(F26:F34)</f>
        <v>0</v>
      </c>
      <c r="I35" s="13">
        <f>SUM(I26:I34)</f>
        <v>0</v>
      </c>
      <c r="L35" s="38"/>
      <c r="M35" s="38"/>
      <c r="N35" s="38"/>
      <c r="O35" s="38"/>
    </row>
    <row r="36" spans="1:15">
      <c r="L36" s="38"/>
      <c r="M36" s="38"/>
      <c r="N36" s="38"/>
      <c r="O36" s="38"/>
    </row>
    <row r="37" spans="1:15">
      <c r="A37" s="69" t="s">
        <v>62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38"/>
      <c r="M37" s="38"/>
      <c r="N37" s="38"/>
      <c r="O37" s="38"/>
    </row>
    <row r="38" spans="1:15" ht="57">
      <c r="A38" s="2" t="s">
        <v>3</v>
      </c>
      <c r="B38" s="2" t="s">
        <v>43</v>
      </c>
      <c r="C38" s="2" t="s">
        <v>35</v>
      </c>
      <c r="D38" s="2" t="s">
        <v>36</v>
      </c>
      <c r="E38" s="2" t="s">
        <v>22</v>
      </c>
      <c r="F38" s="8" t="s">
        <v>44</v>
      </c>
      <c r="G38" s="2" t="s">
        <v>8</v>
      </c>
      <c r="H38" s="2" t="s">
        <v>24</v>
      </c>
      <c r="I38" s="2" t="s">
        <v>45</v>
      </c>
      <c r="J38" s="8"/>
      <c r="K38" s="8"/>
      <c r="L38" s="48"/>
      <c r="M38" s="38"/>
      <c r="N38" s="38"/>
      <c r="O38" s="38"/>
    </row>
    <row r="39" spans="1:15" ht="28.5">
      <c r="A39" s="2" t="s">
        <v>28</v>
      </c>
      <c r="B39" s="2" t="s">
        <v>63</v>
      </c>
      <c r="C39" s="2" t="s">
        <v>64</v>
      </c>
      <c r="D39" s="2" t="s">
        <v>48</v>
      </c>
      <c r="E39" s="10">
        <v>2022</v>
      </c>
      <c r="F39" s="11"/>
      <c r="G39" s="4"/>
      <c r="H39" s="3">
        <f>F39*G39</f>
        <v>0</v>
      </c>
      <c r="I39" s="17">
        <f>F39+H39</f>
        <v>0</v>
      </c>
      <c r="J39" s="8"/>
      <c r="K39" s="8"/>
      <c r="L39" s="48"/>
      <c r="M39" s="38"/>
      <c r="N39" s="38"/>
      <c r="O39" s="38"/>
    </row>
    <row r="40" spans="1:15" ht="15">
      <c r="E40" s="15" t="s">
        <v>41</v>
      </c>
      <c r="F40" s="13">
        <f>SUM(F39)</f>
        <v>0</v>
      </c>
      <c r="I40" s="18">
        <f>SUM(I39)</f>
        <v>0</v>
      </c>
      <c r="L40" s="38"/>
      <c r="M40" s="38"/>
      <c r="N40" s="38"/>
      <c r="O40" s="38"/>
    </row>
    <row r="41" spans="1:15">
      <c r="L41" s="38"/>
      <c r="M41" s="38"/>
      <c r="N41" s="38"/>
      <c r="O41" s="38"/>
    </row>
    <row r="42" spans="1:15">
      <c r="A42" s="69" t="s">
        <v>65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38"/>
      <c r="M42" s="38"/>
      <c r="N42" s="38"/>
      <c r="O42" s="38"/>
    </row>
    <row r="43" spans="1:15" ht="42.75">
      <c r="A43" s="2" t="s">
        <v>3</v>
      </c>
      <c r="B43" s="2" t="s">
        <v>43</v>
      </c>
      <c r="C43" s="2" t="s">
        <v>35</v>
      </c>
      <c r="D43" s="2" t="s">
        <v>36</v>
      </c>
      <c r="E43" s="2" t="s">
        <v>6</v>
      </c>
      <c r="F43" s="8" t="s">
        <v>23</v>
      </c>
      <c r="G43" s="2" t="s">
        <v>8</v>
      </c>
      <c r="H43" s="2" t="s">
        <v>24</v>
      </c>
      <c r="I43" s="2" t="s">
        <v>25</v>
      </c>
      <c r="J43" s="8" t="s">
        <v>26</v>
      </c>
      <c r="K43" s="8" t="s">
        <v>27</v>
      </c>
      <c r="L43" s="38"/>
      <c r="M43" s="38"/>
      <c r="N43" s="38"/>
      <c r="O43" s="38"/>
    </row>
    <row r="44" spans="1:15">
      <c r="A44" s="2" t="s">
        <v>28</v>
      </c>
      <c r="B44" s="2" t="s">
        <v>66</v>
      </c>
      <c r="C44" s="2" t="s">
        <v>67</v>
      </c>
      <c r="D44" s="2" t="s">
        <v>31</v>
      </c>
      <c r="E44" s="10">
        <v>2022</v>
      </c>
      <c r="F44" s="11"/>
      <c r="G44" s="4"/>
      <c r="H44" s="8">
        <f>F44*G44</f>
        <v>0</v>
      </c>
      <c r="I44" s="11">
        <f>F44+H44</f>
        <v>0</v>
      </c>
      <c r="J44" s="11">
        <f>F44*2</f>
        <v>0</v>
      </c>
      <c r="K44" s="11">
        <f>I44*2</f>
        <v>0</v>
      </c>
    </row>
    <row r="45" spans="1:15" ht="15">
      <c r="E45" s="15" t="s">
        <v>41</v>
      </c>
      <c r="F45" s="13">
        <f>F44</f>
        <v>0</v>
      </c>
      <c r="I45" s="19">
        <f>I44</f>
        <v>0</v>
      </c>
      <c r="J45" s="13">
        <f>J44</f>
        <v>0</v>
      </c>
      <c r="K45" s="13">
        <f>K44</f>
        <v>0</v>
      </c>
    </row>
    <row r="47" spans="1:15">
      <c r="A47" s="69" t="s">
        <v>68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</row>
    <row r="48" spans="1:15" ht="42.75">
      <c r="A48" s="2" t="s">
        <v>3</v>
      </c>
      <c r="B48" s="2" t="s">
        <v>43</v>
      </c>
      <c r="C48" s="2" t="s">
        <v>35</v>
      </c>
      <c r="D48" s="2" t="s">
        <v>36</v>
      </c>
      <c r="E48" s="2" t="s">
        <v>6</v>
      </c>
      <c r="F48" s="8" t="s">
        <v>23</v>
      </c>
      <c r="G48" s="2" t="s">
        <v>8</v>
      </c>
      <c r="H48" s="2" t="s">
        <v>24</v>
      </c>
      <c r="I48" s="2" t="s">
        <v>25</v>
      </c>
      <c r="J48" s="8" t="s">
        <v>26</v>
      </c>
      <c r="K48" s="8" t="s">
        <v>27</v>
      </c>
    </row>
    <row r="49" spans="1:16" ht="28.5">
      <c r="A49" s="2" t="s">
        <v>28</v>
      </c>
      <c r="B49" s="2" t="s">
        <v>69</v>
      </c>
      <c r="C49" s="2" t="s">
        <v>70</v>
      </c>
      <c r="D49" s="2" t="s">
        <v>71</v>
      </c>
      <c r="E49" s="2">
        <v>2022</v>
      </c>
      <c r="F49" s="8"/>
      <c r="G49" s="4"/>
      <c r="H49" s="8">
        <f>F49*G49</f>
        <v>0</v>
      </c>
      <c r="I49" s="8">
        <f>F49+H49</f>
        <v>0</v>
      </c>
      <c r="J49" s="8">
        <f>F49*2</f>
        <v>0</v>
      </c>
      <c r="K49" s="8">
        <f>I49*2</f>
        <v>0</v>
      </c>
      <c r="L49" s="38"/>
      <c r="M49" s="38"/>
      <c r="N49" s="38"/>
      <c r="O49" s="38"/>
      <c r="P49" s="38"/>
    </row>
    <row r="50" spans="1:16" ht="28.5">
      <c r="A50" s="2" t="s">
        <v>16</v>
      </c>
      <c r="B50" s="2" t="s">
        <v>69</v>
      </c>
      <c r="C50" s="2" t="s">
        <v>72</v>
      </c>
      <c r="D50" s="2" t="s">
        <v>71</v>
      </c>
      <c r="E50" s="10">
        <v>2022</v>
      </c>
      <c r="F50" s="11"/>
      <c r="G50" s="4"/>
      <c r="H50" s="8">
        <f>F50*G50</f>
        <v>0</v>
      </c>
      <c r="I50" s="11">
        <f>F50+H50</f>
        <v>0</v>
      </c>
      <c r="J50" s="11">
        <f>F50*2</f>
        <v>0</v>
      </c>
      <c r="K50" s="11">
        <f>I50*2</f>
        <v>0</v>
      </c>
      <c r="L50" s="38"/>
      <c r="M50" s="38"/>
      <c r="N50" s="38"/>
      <c r="O50" s="38"/>
      <c r="P50" s="38"/>
    </row>
    <row r="51" spans="1:16" ht="15">
      <c r="E51" s="15" t="s">
        <v>33</v>
      </c>
      <c r="F51" s="13">
        <f>SUM(F49:F50)</f>
        <v>0</v>
      </c>
      <c r="G51" s="16"/>
      <c r="H51" s="7"/>
      <c r="I51" s="19">
        <f>SUM(I49:I50)</f>
        <v>0</v>
      </c>
      <c r="J51" s="13">
        <f>SUM(J49:J50)</f>
        <v>0</v>
      </c>
      <c r="K51" s="13">
        <f>SUM(K49:K50)</f>
        <v>0</v>
      </c>
      <c r="L51" s="38"/>
      <c r="M51" s="38"/>
      <c r="N51" s="38"/>
      <c r="O51" s="38"/>
      <c r="P51" s="38"/>
    </row>
    <row r="52" spans="1:16">
      <c r="L52" s="38"/>
      <c r="M52" s="38"/>
      <c r="N52" s="38"/>
      <c r="O52" s="38"/>
      <c r="P52" s="38"/>
    </row>
    <row r="53" spans="1:16">
      <c r="L53" s="38"/>
      <c r="M53" s="38"/>
      <c r="N53" s="38"/>
      <c r="O53" s="38"/>
      <c r="P53" s="38"/>
    </row>
    <row r="54" spans="1:16" ht="14.25" customHeight="1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38"/>
      <c r="M54" s="38"/>
      <c r="N54" s="38"/>
      <c r="O54" s="38"/>
      <c r="P54" s="38"/>
    </row>
    <row r="55" spans="1:16" ht="42.75">
      <c r="A55" s="2" t="s">
        <v>3</v>
      </c>
      <c r="B55" s="2" t="s">
        <v>43</v>
      </c>
      <c r="C55" s="2" t="s">
        <v>35</v>
      </c>
      <c r="D55" s="2" t="s">
        <v>36</v>
      </c>
      <c r="E55" s="2" t="s">
        <v>6</v>
      </c>
      <c r="F55" s="8" t="s">
        <v>23</v>
      </c>
      <c r="G55" s="2" t="s">
        <v>8</v>
      </c>
      <c r="H55" s="2" t="s">
        <v>24</v>
      </c>
      <c r="I55" s="2" t="s">
        <v>25</v>
      </c>
      <c r="J55" s="8" t="s">
        <v>26</v>
      </c>
      <c r="K55" s="8" t="s">
        <v>27</v>
      </c>
      <c r="L55" s="38"/>
      <c r="M55" s="38"/>
      <c r="N55" s="38"/>
      <c r="O55" s="38"/>
      <c r="P55" s="38"/>
    </row>
    <row r="56" spans="1:16" ht="28.5">
      <c r="A56" s="2" t="s">
        <v>28</v>
      </c>
      <c r="B56" s="2" t="s">
        <v>74</v>
      </c>
      <c r="C56" s="2" t="s">
        <v>75</v>
      </c>
      <c r="D56" s="2" t="s">
        <v>31</v>
      </c>
      <c r="E56" s="10">
        <v>2020</v>
      </c>
      <c r="F56" s="11"/>
      <c r="G56" s="4"/>
      <c r="H56" s="8">
        <f>F56*G56</f>
        <v>0</v>
      </c>
      <c r="I56" s="11">
        <f>F56+H56</f>
        <v>0</v>
      </c>
      <c r="J56" s="11">
        <f>F56*2</f>
        <v>0</v>
      </c>
      <c r="K56" s="11">
        <f>I56*2</f>
        <v>0</v>
      </c>
      <c r="L56" s="38"/>
      <c r="M56" s="38"/>
      <c r="N56" s="38"/>
      <c r="O56" s="38"/>
      <c r="P56" s="38"/>
    </row>
    <row r="57" spans="1:16" ht="15">
      <c r="E57" s="15" t="s">
        <v>33</v>
      </c>
      <c r="F57" s="13">
        <f>SUM(F56)</f>
        <v>0</v>
      </c>
      <c r="I57" s="13">
        <f>SUM(I56)</f>
        <v>0</v>
      </c>
      <c r="J57" s="13">
        <f>SUM(J56)</f>
        <v>0</v>
      </c>
      <c r="K57" s="13">
        <f>SUM(K56)</f>
        <v>0</v>
      </c>
      <c r="L57" s="38"/>
      <c r="M57" s="38"/>
      <c r="N57" s="38"/>
      <c r="O57" s="38"/>
      <c r="P57" s="38"/>
    </row>
    <row r="58" spans="1:16">
      <c r="I58" s="7"/>
      <c r="L58" s="38"/>
      <c r="M58" s="38"/>
      <c r="N58" s="38"/>
      <c r="O58" s="38"/>
      <c r="P58" s="38"/>
    </row>
    <row r="59" spans="1:16">
      <c r="L59" s="38"/>
      <c r="M59" s="38"/>
      <c r="N59" s="38"/>
      <c r="O59" s="38"/>
      <c r="P59" s="38"/>
    </row>
    <row r="60" spans="1:16">
      <c r="A60" s="62" t="s">
        <v>76</v>
      </c>
      <c r="B60" s="63"/>
      <c r="C60" s="63"/>
      <c r="D60" s="63"/>
      <c r="E60" s="63"/>
      <c r="F60" s="63"/>
      <c r="G60" s="63"/>
      <c r="H60" s="63"/>
      <c r="I60" s="63"/>
      <c r="J60" s="63"/>
      <c r="K60" s="64"/>
      <c r="L60" s="38"/>
      <c r="M60" s="38"/>
      <c r="N60" s="38"/>
      <c r="O60" s="38"/>
      <c r="P60" s="38"/>
    </row>
    <row r="61" spans="1:16" ht="42.75">
      <c r="A61" s="2" t="s">
        <v>3</v>
      </c>
      <c r="B61" s="2" t="s">
        <v>43</v>
      </c>
      <c r="C61" s="2" t="s">
        <v>35</v>
      </c>
      <c r="D61" s="2" t="s">
        <v>36</v>
      </c>
      <c r="E61" s="2" t="s">
        <v>6</v>
      </c>
      <c r="F61" s="8" t="s">
        <v>23</v>
      </c>
      <c r="G61" s="2" t="s">
        <v>8</v>
      </c>
      <c r="H61" s="2" t="s">
        <v>24</v>
      </c>
      <c r="I61" s="2" t="s">
        <v>25</v>
      </c>
      <c r="J61" s="8" t="s">
        <v>26</v>
      </c>
      <c r="K61" s="8" t="s">
        <v>27</v>
      </c>
      <c r="L61" s="38"/>
      <c r="M61" s="38"/>
      <c r="N61" s="38"/>
      <c r="O61" s="38"/>
      <c r="P61" s="38"/>
    </row>
    <row r="62" spans="1:16" ht="28.5">
      <c r="A62" s="2" t="s">
        <v>28</v>
      </c>
      <c r="B62" s="2" t="s">
        <v>77</v>
      </c>
      <c r="C62" s="2">
        <v>13102537</v>
      </c>
      <c r="D62" s="2" t="s">
        <v>31</v>
      </c>
      <c r="E62" s="10">
        <v>2022</v>
      </c>
      <c r="F62" s="11"/>
      <c r="G62" s="4"/>
      <c r="H62" s="8">
        <f>F62*G62</f>
        <v>0</v>
      </c>
      <c r="I62" s="11">
        <f>F62+H62</f>
        <v>0</v>
      </c>
      <c r="J62" s="11">
        <f>F62*2</f>
        <v>0</v>
      </c>
      <c r="K62" s="11">
        <f>I62*2</f>
        <v>0</v>
      </c>
      <c r="L62" s="38"/>
      <c r="M62" s="38"/>
      <c r="N62" s="38"/>
      <c r="O62" s="38"/>
      <c r="P62" s="38"/>
    </row>
    <row r="63" spans="1:16" ht="15">
      <c r="E63" s="15" t="s">
        <v>33</v>
      </c>
      <c r="F63" s="13">
        <f>SUM(F62)</f>
        <v>0</v>
      </c>
      <c r="I63" s="13">
        <f>SUM(I62)</f>
        <v>0</v>
      </c>
      <c r="J63" s="13">
        <f>SUM(J62)</f>
        <v>0</v>
      </c>
      <c r="K63" s="13">
        <f>SUM(K62)</f>
        <v>0</v>
      </c>
      <c r="L63" s="38"/>
      <c r="M63" s="38"/>
      <c r="N63" s="38"/>
      <c r="O63" s="38"/>
      <c r="P63" s="38"/>
    </row>
    <row r="64" spans="1:16">
      <c r="L64" s="38"/>
      <c r="M64" s="38"/>
      <c r="N64" s="38"/>
      <c r="O64" s="38"/>
      <c r="P64" s="38"/>
    </row>
    <row r="65" spans="1:16" ht="14.25" customHeight="1">
      <c r="A65" s="62" t="s">
        <v>78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  <c r="L65" s="38"/>
      <c r="M65" s="38"/>
      <c r="N65" s="38"/>
      <c r="O65" s="38"/>
      <c r="P65" s="38"/>
    </row>
    <row r="66" spans="1:16" ht="42.75">
      <c r="A66" s="2" t="s">
        <v>3</v>
      </c>
      <c r="B66" s="2" t="s">
        <v>43</v>
      </c>
      <c r="C66" s="2" t="s">
        <v>35</v>
      </c>
      <c r="D66" s="2" t="s">
        <v>36</v>
      </c>
      <c r="E66" s="2" t="s">
        <v>79</v>
      </c>
      <c r="F66" s="8" t="s">
        <v>23</v>
      </c>
      <c r="G66" s="2" t="s">
        <v>8</v>
      </c>
      <c r="H66" s="2" t="s">
        <v>24</v>
      </c>
      <c r="I66" s="2" t="s">
        <v>25</v>
      </c>
      <c r="J66" s="8" t="s">
        <v>26</v>
      </c>
      <c r="K66" s="8" t="s">
        <v>27</v>
      </c>
      <c r="L66" s="38"/>
      <c r="M66" s="38"/>
      <c r="N66" s="38"/>
      <c r="O66" s="38"/>
      <c r="P66" s="38"/>
    </row>
    <row r="67" spans="1:16" ht="28.5">
      <c r="A67" s="2" t="s">
        <v>28</v>
      </c>
      <c r="B67" s="2" t="s">
        <v>80</v>
      </c>
      <c r="C67" s="2" t="s">
        <v>81</v>
      </c>
      <c r="D67" s="2" t="s">
        <v>31</v>
      </c>
      <c r="E67" s="10">
        <v>2023</v>
      </c>
      <c r="F67" s="11"/>
      <c r="G67" s="4"/>
      <c r="H67" s="8">
        <f>F67*G67</f>
        <v>0</v>
      </c>
      <c r="I67" s="11">
        <f>F67+H67</f>
        <v>0</v>
      </c>
      <c r="J67" s="11">
        <f>F67*2</f>
        <v>0</v>
      </c>
      <c r="K67" s="11">
        <f>I67*2</f>
        <v>0</v>
      </c>
      <c r="L67" s="38"/>
      <c r="M67" s="38"/>
      <c r="N67" s="38"/>
      <c r="O67" s="38"/>
      <c r="P67" s="38"/>
    </row>
    <row r="68" spans="1:16" ht="15">
      <c r="E68" s="15" t="s">
        <v>33</v>
      </c>
      <c r="F68" s="13">
        <f>SUM(F67)</f>
        <v>0</v>
      </c>
      <c r="I68" s="13">
        <f>SUM(I67)</f>
        <v>0</v>
      </c>
      <c r="J68" s="13">
        <f>SUM(J67)</f>
        <v>0</v>
      </c>
      <c r="K68" s="25">
        <f>SUM(K67)</f>
        <v>0</v>
      </c>
      <c r="L68" s="38"/>
      <c r="M68" s="38"/>
      <c r="N68" s="38"/>
      <c r="O68" s="38"/>
      <c r="P68" s="38"/>
    </row>
    <row r="69" spans="1:16">
      <c r="I69" s="7"/>
      <c r="L69" s="38"/>
      <c r="M69" s="38"/>
      <c r="N69" s="38"/>
      <c r="O69" s="38"/>
      <c r="P69" s="38"/>
    </row>
    <row r="70" spans="1:16">
      <c r="L70" s="38"/>
      <c r="M70" s="38"/>
      <c r="N70" s="38"/>
      <c r="O70" s="38"/>
      <c r="P70" s="38"/>
    </row>
    <row r="71" spans="1:16" ht="14.25" customHeight="1">
      <c r="A71" s="62" t="s">
        <v>82</v>
      </c>
      <c r="B71" s="63"/>
      <c r="C71" s="63"/>
      <c r="D71" s="63"/>
      <c r="E71" s="63"/>
      <c r="F71" s="63"/>
      <c r="G71" s="63"/>
      <c r="H71" s="63"/>
      <c r="I71" s="63"/>
      <c r="J71" s="63"/>
      <c r="K71" s="64"/>
      <c r="L71" s="38"/>
      <c r="M71" s="38"/>
      <c r="N71" s="38"/>
      <c r="O71" s="38"/>
      <c r="P71" s="38"/>
    </row>
    <row r="72" spans="1:16" ht="42.75">
      <c r="A72" s="2" t="s">
        <v>3</v>
      </c>
      <c r="B72" s="2" t="s">
        <v>43</v>
      </c>
      <c r="C72" s="2" t="s">
        <v>35</v>
      </c>
      <c r="D72" s="2" t="s">
        <v>36</v>
      </c>
      <c r="E72" s="2" t="s">
        <v>6</v>
      </c>
      <c r="F72" s="8" t="s">
        <v>23</v>
      </c>
      <c r="G72" s="2" t="s">
        <v>8</v>
      </c>
      <c r="H72" s="2" t="s">
        <v>24</v>
      </c>
      <c r="I72" s="2" t="s">
        <v>25</v>
      </c>
      <c r="J72" s="8" t="s">
        <v>26</v>
      </c>
      <c r="K72" s="8" t="s">
        <v>27</v>
      </c>
      <c r="L72" s="38"/>
      <c r="M72" s="38"/>
      <c r="N72" s="38"/>
      <c r="O72" s="38"/>
      <c r="P72" s="38"/>
    </row>
    <row r="73" spans="1:16">
      <c r="A73" s="2" t="s">
        <v>28</v>
      </c>
      <c r="B73" s="2" t="s">
        <v>83</v>
      </c>
      <c r="C73" s="2" t="s">
        <v>84</v>
      </c>
      <c r="D73" s="2" t="s">
        <v>31</v>
      </c>
      <c r="E73" s="2">
        <v>2023</v>
      </c>
      <c r="F73" s="8"/>
      <c r="G73" s="4"/>
      <c r="H73" s="8">
        <f>F73*G73</f>
        <v>0</v>
      </c>
      <c r="I73" s="8">
        <f>F73+H73</f>
        <v>0</v>
      </c>
      <c r="J73" s="8">
        <f>F73*2</f>
        <v>0</v>
      </c>
      <c r="K73" s="8">
        <f>I73*2</f>
        <v>0</v>
      </c>
    </row>
    <row r="74" spans="1:16">
      <c r="A74" s="2" t="s">
        <v>16</v>
      </c>
      <c r="B74" s="2" t="s">
        <v>85</v>
      </c>
      <c r="C74" s="2">
        <v>5449</v>
      </c>
      <c r="D74" s="2" t="s">
        <v>31</v>
      </c>
      <c r="E74" s="10">
        <v>2023</v>
      </c>
      <c r="F74" s="11"/>
      <c r="G74" s="4"/>
      <c r="H74" s="8">
        <f>F74*G74</f>
        <v>0</v>
      </c>
      <c r="I74" s="11">
        <f>F74+H74</f>
        <v>0</v>
      </c>
      <c r="J74" s="11">
        <f>F74*2</f>
        <v>0</v>
      </c>
      <c r="K74" s="11">
        <f>I74*2</f>
        <v>0</v>
      </c>
    </row>
    <row r="75" spans="1:16" ht="15">
      <c r="E75" s="15" t="s">
        <v>41</v>
      </c>
      <c r="F75" s="13">
        <f>SUM(F73:F74)</f>
        <v>0</v>
      </c>
      <c r="G75" s="16"/>
      <c r="H75" s="7"/>
      <c r="I75" s="13">
        <f>SUM(I73:I74)</f>
        <v>0</v>
      </c>
      <c r="J75" s="13">
        <f>SUM(J73:J74)</f>
        <v>0</v>
      </c>
      <c r="K75" s="13">
        <f>SUM(K73:K74)</f>
        <v>0</v>
      </c>
    </row>
    <row r="76" spans="1:16">
      <c r="L76" s="38"/>
      <c r="M76" s="38"/>
      <c r="N76" s="38"/>
      <c r="O76" s="38"/>
    </row>
    <row r="77" spans="1:16">
      <c r="L77" s="38"/>
      <c r="M77" s="38"/>
      <c r="N77" s="38"/>
      <c r="O77" s="38"/>
    </row>
    <row r="78" spans="1:16">
      <c r="A78" s="62" t="s">
        <v>86</v>
      </c>
      <c r="B78" s="63"/>
      <c r="C78" s="63"/>
      <c r="D78" s="63"/>
      <c r="E78" s="63"/>
      <c r="F78" s="63"/>
      <c r="G78" s="63"/>
      <c r="H78" s="63"/>
      <c r="I78" s="63"/>
      <c r="J78" s="63"/>
      <c r="K78" s="64"/>
      <c r="L78" s="38"/>
      <c r="M78" s="38"/>
      <c r="N78" s="38"/>
      <c r="O78" s="38"/>
    </row>
    <row r="79" spans="1:16" ht="57">
      <c r="A79" s="2" t="s">
        <v>3</v>
      </c>
      <c r="B79" s="2" t="s">
        <v>43</v>
      </c>
      <c r="C79" s="2" t="s">
        <v>35</v>
      </c>
      <c r="D79" s="2" t="s">
        <v>36</v>
      </c>
      <c r="E79" s="2" t="s">
        <v>6</v>
      </c>
      <c r="F79" s="8" t="s">
        <v>446</v>
      </c>
      <c r="G79" s="2" t="s">
        <v>8</v>
      </c>
      <c r="H79" s="2" t="s">
        <v>9</v>
      </c>
      <c r="I79" s="2" t="s">
        <v>447</v>
      </c>
      <c r="J79" s="8" t="s">
        <v>10</v>
      </c>
      <c r="K79" s="8" t="s">
        <v>11</v>
      </c>
      <c r="L79" s="38"/>
      <c r="M79" s="38"/>
      <c r="N79" s="38"/>
      <c r="O79" s="38"/>
    </row>
    <row r="80" spans="1:16">
      <c r="A80" s="2" t="s">
        <v>28</v>
      </c>
      <c r="B80" s="2" t="s">
        <v>87</v>
      </c>
      <c r="C80" s="2" t="s">
        <v>88</v>
      </c>
      <c r="D80" s="2" t="s">
        <v>31</v>
      </c>
      <c r="E80" s="10">
        <v>2023</v>
      </c>
      <c r="F80" s="11"/>
      <c r="G80" s="4"/>
      <c r="H80" s="8">
        <f>F80*G80</f>
        <v>0</v>
      </c>
      <c r="I80" s="11">
        <f>F80+H80</f>
        <v>0</v>
      </c>
      <c r="J80" s="11">
        <f>F80*24</f>
        <v>0</v>
      </c>
      <c r="K80" s="11">
        <f>I80*24</f>
        <v>0</v>
      </c>
      <c r="L80" s="38"/>
      <c r="M80" s="38"/>
      <c r="N80" s="38"/>
      <c r="O80" s="38"/>
    </row>
    <row r="81" spans="1:15" ht="15">
      <c r="E81" s="15" t="s">
        <v>33</v>
      </c>
      <c r="F81" s="13">
        <f>SUM(F80)</f>
        <v>0</v>
      </c>
      <c r="G81" s="16"/>
      <c r="H81" s="7"/>
      <c r="I81" s="13">
        <f>SUM(I80)</f>
        <v>0</v>
      </c>
      <c r="J81" s="13">
        <f>SUM(J80)</f>
        <v>0</v>
      </c>
      <c r="K81" s="13">
        <f>SUM(K80)</f>
        <v>0</v>
      </c>
      <c r="L81" s="38"/>
      <c r="M81" s="38"/>
      <c r="N81" s="38"/>
      <c r="O81" s="38"/>
    </row>
    <row r="82" spans="1:15">
      <c r="L82" s="38"/>
      <c r="M82" s="38"/>
      <c r="N82" s="38"/>
      <c r="O82" s="38"/>
    </row>
    <row r="83" spans="1:15">
      <c r="L83" s="38"/>
      <c r="M83" s="38"/>
      <c r="N83" s="38"/>
      <c r="O83" s="38"/>
    </row>
    <row r="84" spans="1:15" ht="14.25" customHeight="1">
      <c r="A84" s="69" t="s">
        <v>89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38"/>
      <c r="M84" s="38"/>
      <c r="N84" s="38"/>
      <c r="O84" s="38"/>
    </row>
    <row r="85" spans="1:15" ht="42.75">
      <c r="A85" s="2" t="s">
        <v>3</v>
      </c>
      <c r="B85" s="2" t="s">
        <v>43</v>
      </c>
      <c r="C85" s="2" t="s">
        <v>35</v>
      </c>
      <c r="D85" s="2" t="s">
        <v>36</v>
      </c>
      <c r="E85" s="2" t="s">
        <v>6</v>
      </c>
      <c r="F85" s="8" t="s">
        <v>23</v>
      </c>
      <c r="G85" s="2" t="s">
        <v>8</v>
      </c>
      <c r="H85" s="2" t="s">
        <v>24</v>
      </c>
      <c r="I85" s="2" t="s">
        <v>25</v>
      </c>
      <c r="J85" s="8" t="s">
        <v>26</v>
      </c>
      <c r="K85" s="8" t="s">
        <v>27</v>
      </c>
      <c r="L85" s="38"/>
      <c r="M85" s="38"/>
      <c r="N85" s="38"/>
      <c r="O85" s="38"/>
    </row>
    <row r="86" spans="1:15">
      <c r="A86" s="2" t="s">
        <v>28</v>
      </c>
      <c r="B86" s="2" t="s">
        <v>90</v>
      </c>
      <c r="C86" s="2" t="s">
        <v>91</v>
      </c>
      <c r="D86" s="2" t="s">
        <v>31</v>
      </c>
      <c r="E86" s="10">
        <v>2023</v>
      </c>
      <c r="F86" s="11"/>
      <c r="G86" s="4"/>
      <c r="H86" s="8">
        <f>F86*G86</f>
        <v>0</v>
      </c>
      <c r="I86" s="11">
        <f>F86+H86</f>
        <v>0</v>
      </c>
      <c r="J86" s="11">
        <f>F86*2</f>
        <v>0</v>
      </c>
      <c r="K86" s="11">
        <f>I86*2</f>
        <v>0</v>
      </c>
      <c r="L86" s="38"/>
      <c r="M86" s="38"/>
      <c r="N86" s="38"/>
      <c r="O86" s="38"/>
    </row>
    <row r="87" spans="1:15" ht="15">
      <c r="E87" s="15" t="s">
        <v>33</v>
      </c>
      <c r="F87" s="13">
        <f>SUM(F86)</f>
        <v>0</v>
      </c>
      <c r="I87" s="13">
        <f>SUM(I86)</f>
        <v>0</v>
      </c>
      <c r="J87" s="13">
        <f>SUM(J86)</f>
        <v>0</v>
      </c>
      <c r="K87" s="13">
        <f>SUM(K86)</f>
        <v>0</v>
      </c>
      <c r="L87" s="38"/>
      <c r="M87" s="38"/>
      <c r="N87" s="38"/>
      <c r="O87" s="38"/>
    </row>
    <row r="88" spans="1:15">
      <c r="L88" s="38"/>
      <c r="M88" s="38"/>
      <c r="N88" s="38"/>
      <c r="O88" s="38"/>
    </row>
    <row r="89" spans="1:15">
      <c r="L89" s="38"/>
      <c r="M89" s="38"/>
      <c r="N89" s="38"/>
      <c r="O89" s="38"/>
    </row>
    <row r="90" spans="1:15" ht="14.25" customHeight="1">
      <c r="A90" s="62" t="s">
        <v>92</v>
      </c>
      <c r="B90" s="63"/>
      <c r="C90" s="63"/>
      <c r="D90" s="63"/>
      <c r="E90" s="63"/>
      <c r="F90" s="63"/>
      <c r="G90" s="63"/>
      <c r="H90" s="63"/>
      <c r="I90" s="63"/>
      <c r="J90" s="63"/>
      <c r="K90" s="64"/>
      <c r="L90" s="38"/>
      <c r="M90" s="38"/>
      <c r="N90" s="38"/>
      <c r="O90" s="38"/>
    </row>
    <row r="91" spans="1:15" ht="42.75">
      <c r="A91" s="2" t="s">
        <v>3</v>
      </c>
      <c r="B91" s="2" t="s">
        <v>43</v>
      </c>
      <c r="C91" s="2" t="s">
        <v>35</v>
      </c>
      <c r="D91" s="2" t="s">
        <v>36</v>
      </c>
      <c r="E91" s="2" t="s">
        <v>6</v>
      </c>
      <c r="F91" s="8" t="s">
        <v>23</v>
      </c>
      <c r="G91" s="2" t="s">
        <v>8</v>
      </c>
      <c r="H91" s="2" t="s">
        <v>24</v>
      </c>
      <c r="I91" s="2" t="s">
        <v>25</v>
      </c>
      <c r="J91" s="8" t="s">
        <v>26</v>
      </c>
      <c r="K91" s="8" t="s">
        <v>27</v>
      </c>
      <c r="L91" s="38"/>
      <c r="M91" s="38"/>
      <c r="N91" s="38"/>
      <c r="O91" s="38"/>
    </row>
    <row r="92" spans="1:15">
      <c r="A92" s="2" t="s">
        <v>28</v>
      </c>
      <c r="B92" s="2" t="s">
        <v>93</v>
      </c>
      <c r="C92" s="2">
        <v>2134415443</v>
      </c>
      <c r="D92" s="2" t="s">
        <v>31</v>
      </c>
      <c r="E92" s="2">
        <v>2023</v>
      </c>
      <c r="F92" s="8"/>
      <c r="G92" s="4"/>
      <c r="H92" s="8">
        <f>F92*G92</f>
        <v>0</v>
      </c>
      <c r="I92" s="8">
        <f>F92+H92</f>
        <v>0</v>
      </c>
      <c r="J92" s="8">
        <f>F92*2</f>
        <v>0</v>
      </c>
      <c r="K92" s="8">
        <f>I92*2</f>
        <v>0</v>
      </c>
      <c r="L92" s="38"/>
      <c r="M92" s="38"/>
      <c r="N92" s="38"/>
      <c r="O92" s="38"/>
    </row>
    <row r="93" spans="1:15">
      <c r="A93" s="2" t="s">
        <v>16</v>
      </c>
      <c r="B93" s="2" t="s">
        <v>93</v>
      </c>
      <c r="C93" s="2">
        <v>2229900293</v>
      </c>
      <c r="D93" s="2" t="s">
        <v>31</v>
      </c>
      <c r="E93" s="10">
        <v>2023</v>
      </c>
      <c r="F93" s="11"/>
      <c r="G93" s="4"/>
      <c r="H93" s="8">
        <f>F93*G93</f>
        <v>0</v>
      </c>
      <c r="I93" s="11">
        <f>F93+H93</f>
        <v>0</v>
      </c>
      <c r="J93" s="11">
        <f>F93*2</f>
        <v>0</v>
      </c>
      <c r="K93" s="11">
        <f>I93*2</f>
        <v>0</v>
      </c>
    </row>
    <row r="94" spans="1:15" ht="15">
      <c r="E94" s="15" t="s">
        <v>33</v>
      </c>
      <c r="F94" s="13">
        <f>SUM(F92:F93)</f>
        <v>0</v>
      </c>
      <c r="G94" s="20"/>
      <c r="H94" s="21"/>
      <c r="I94" s="13">
        <f>SUM(I92:I93)</f>
        <v>0</v>
      </c>
      <c r="J94" s="13">
        <f>SUM(J92:J93)</f>
        <v>0</v>
      </c>
      <c r="K94" s="13">
        <f>SUM(K92:K93)</f>
        <v>0</v>
      </c>
    </row>
    <row r="97" spans="1:14" ht="14.25" customHeight="1">
      <c r="A97" s="69" t="s">
        <v>94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</row>
    <row r="98" spans="1:14" ht="42.75">
      <c r="A98" s="2" t="s">
        <v>3</v>
      </c>
      <c r="B98" s="2" t="s">
        <v>43</v>
      </c>
      <c r="C98" s="2" t="s">
        <v>35</v>
      </c>
      <c r="D98" s="2" t="s">
        <v>36</v>
      </c>
      <c r="E98" s="2" t="s">
        <v>6</v>
      </c>
      <c r="F98" s="8" t="s">
        <v>23</v>
      </c>
      <c r="G98" s="2" t="s">
        <v>8</v>
      </c>
      <c r="H98" s="2" t="s">
        <v>24</v>
      </c>
      <c r="I98" s="2" t="s">
        <v>25</v>
      </c>
      <c r="J98" s="8" t="s">
        <v>26</v>
      </c>
      <c r="K98" s="8" t="s">
        <v>27</v>
      </c>
    </row>
    <row r="99" spans="1:14" ht="28.5">
      <c r="A99" s="2" t="s">
        <v>28</v>
      </c>
      <c r="B99" s="2" t="s">
        <v>95</v>
      </c>
      <c r="C99" s="2"/>
      <c r="D99" s="69" t="s">
        <v>31</v>
      </c>
      <c r="E99" s="69">
        <v>2023</v>
      </c>
      <c r="F99" s="55"/>
      <c r="G99" s="74"/>
      <c r="H99" s="55">
        <f>F99*G99</f>
        <v>0</v>
      </c>
      <c r="I99" s="55">
        <f>F99+H99</f>
        <v>0</v>
      </c>
      <c r="J99" s="55">
        <f>F99*2</f>
        <v>0</v>
      </c>
      <c r="K99" s="55">
        <f>I99*2</f>
        <v>0</v>
      </c>
    </row>
    <row r="100" spans="1:14">
      <c r="A100" s="2" t="s">
        <v>96</v>
      </c>
      <c r="B100" s="2" t="s">
        <v>97</v>
      </c>
      <c r="C100" s="2">
        <v>505220783</v>
      </c>
      <c r="D100" s="69"/>
      <c r="E100" s="69"/>
      <c r="F100" s="59"/>
      <c r="G100" s="56"/>
      <c r="H100" s="56"/>
      <c r="I100" s="56"/>
      <c r="J100" s="59"/>
      <c r="K100" s="59"/>
    </row>
    <row r="101" spans="1:14">
      <c r="A101" s="2" t="s">
        <v>98</v>
      </c>
      <c r="B101" s="2" t="s">
        <v>99</v>
      </c>
      <c r="C101" s="2">
        <v>1100841744</v>
      </c>
      <c r="D101" s="69"/>
      <c r="E101" s="69"/>
      <c r="F101" s="59"/>
      <c r="G101" s="56"/>
      <c r="H101" s="56"/>
      <c r="I101" s="56"/>
      <c r="J101" s="59"/>
      <c r="K101" s="59"/>
    </row>
    <row r="102" spans="1:14" ht="28.5">
      <c r="A102" s="2" t="s">
        <v>100</v>
      </c>
      <c r="B102" s="2" t="s">
        <v>101</v>
      </c>
      <c r="C102" s="2">
        <v>1100909509</v>
      </c>
      <c r="D102" s="69"/>
      <c r="E102" s="69"/>
      <c r="F102" s="59"/>
      <c r="G102" s="56"/>
      <c r="H102" s="56"/>
      <c r="I102" s="56"/>
      <c r="J102" s="59"/>
      <c r="K102" s="59"/>
    </row>
    <row r="103" spans="1:14">
      <c r="A103" s="2" t="s">
        <v>102</v>
      </c>
      <c r="B103" s="2" t="s">
        <v>103</v>
      </c>
      <c r="C103" s="2" t="s">
        <v>104</v>
      </c>
      <c r="D103" s="69"/>
      <c r="E103" s="69"/>
      <c r="F103" s="59"/>
      <c r="G103" s="56"/>
      <c r="H103" s="56"/>
      <c r="I103" s="56"/>
      <c r="J103" s="59"/>
      <c r="K103" s="59"/>
      <c r="L103" s="38"/>
      <c r="M103" s="38"/>
      <c r="N103" s="38"/>
    </row>
    <row r="104" spans="1:14">
      <c r="A104" s="2" t="s">
        <v>105</v>
      </c>
      <c r="B104" s="2" t="s">
        <v>106</v>
      </c>
      <c r="C104" s="2">
        <v>1100917768</v>
      </c>
      <c r="D104" s="69"/>
      <c r="E104" s="69"/>
      <c r="F104" s="59"/>
      <c r="G104" s="56"/>
      <c r="H104" s="56"/>
      <c r="I104" s="56"/>
      <c r="J104" s="59"/>
      <c r="K104" s="59"/>
      <c r="L104" s="38"/>
      <c r="M104" s="38"/>
      <c r="N104" s="38"/>
    </row>
    <row r="105" spans="1:14">
      <c r="A105" s="2" t="s">
        <v>107</v>
      </c>
      <c r="B105" s="2" t="s">
        <v>108</v>
      </c>
      <c r="C105" s="2">
        <v>1100957496</v>
      </c>
      <c r="D105" s="69"/>
      <c r="E105" s="69"/>
      <c r="F105" s="59"/>
      <c r="G105" s="56"/>
      <c r="H105" s="56"/>
      <c r="I105" s="56"/>
      <c r="J105" s="59"/>
      <c r="K105" s="59"/>
      <c r="L105" s="38"/>
      <c r="M105" s="38"/>
      <c r="N105" s="38"/>
    </row>
    <row r="106" spans="1:14" ht="14.25" customHeight="1">
      <c r="A106" s="2" t="s">
        <v>109</v>
      </c>
      <c r="B106" s="2" t="s">
        <v>110</v>
      </c>
      <c r="C106" s="2">
        <v>1100894720</v>
      </c>
      <c r="D106" s="69"/>
      <c r="E106" s="69"/>
      <c r="F106" s="59"/>
      <c r="G106" s="56"/>
      <c r="H106" s="56"/>
      <c r="I106" s="56"/>
      <c r="J106" s="59"/>
      <c r="K106" s="59"/>
      <c r="L106" s="38"/>
      <c r="M106" s="38"/>
      <c r="N106" s="38"/>
    </row>
    <row r="107" spans="1:14" ht="33" customHeight="1">
      <c r="A107" s="2" t="s">
        <v>111</v>
      </c>
      <c r="B107" s="2" t="s">
        <v>112</v>
      </c>
      <c r="C107" s="2" t="s">
        <v>113</v>
      </c>
      <c r="D107" s="69"/>
      <c r="E107" s="69"/>
      <c r="F107" s="59"/>
      <c r="G107" s="56"/>
      <c r="H107" s="56"/>
      <c r="I107" s="56"/>
      <c r="J107" s="59"/>
      <c r="K107" s="59"/>
      <c r="L107" s="38"/>
      <c r="M107" s="38"/>
      <c r="N107" s="38"/>
    </row>
    <row r="108" spans="1:14" ht="14.25" customHeight="1">
      <c r="A108" s="2" t="s">
        <v>114</v>
      </c>
      <c r="B108" s="2" t="s">
        <v>112</v>
      </c>
      <c r="C108" s="2">
        <v>1100910045</v>
      </c>
      <c r="D108" s="69"/>
      <c r="E108" s="69"/>
      <c r="F108" s="59"/>
      <c r="G108" s="56"/>
      <c r="H108" s="56"/>
      <c r="I108" s="56"/>
      <c r="J108" s="59"/>
      <c r="K108" s="59"/>
      <c r="L108" s="38"/>
      <c r="M108" s="38"/>
      <c r="N108" s="38"/>
    </row>
    <row r="109" spans="1:14" ht="14.25" customHeight="1">
      <c r="A109" s="2" t="s">
        <v>115</v>
      </c>
      <c r="B109" s="2" t="s">
        <v>116</v>
      </c>
      <c r="C109" s="2">
        <v>1100871253</v>
      </c>
      <c r="D109" s="69"/>
      <c r="E109" s="69"/>
      <c r="F109" s="59"/>
      <c r="G109" s="56"/>
      <c r="H109" s="56"/>
      <c r="I109" s="56"/>
      <c r="J109" s="59"/>
      <c r="K109" s="59"/>
      <c r="L109" s="38"/>
      <c r="M109" s="38"/>
      <c r="N109" s="38"/>
    </row>
    <row r="110" spans="1:14">
      <c r="A110" s="2" t="s">
        <v>117</v>
      </c>
      <c r="B110" s="2" t="s">
        <v>118</v>
      </c>
      <c r="C110" s="2" t="s">
        <v>119</v>
      </c>
      <c r="D110" s="69"/>
      <c r="E110" s="69"/>
      <c r="F110" s="59"/>
      <c r="G110" s="56"/>
      <c r="H110" s="56"/>
      <c r="I110" s="56"/>
      <c r="J110" s="59"/>
      <c r="K110" s="59"/>
      <c r="L110" s="38"/>
      <c r="M110" s="38"/>
      <c r="N110" s="38"/>
    </row>
    <row r="111" spans="1:14" ht="17.25" customHeight="1">
      <c r="A111" s="2" t="s">
        <v>120</v>
      </c>
      <c r="B111" s="2" t="s">
        <v>121</v>
      </c>
      <c r="C111" s="2">
        <v>10304</v>
      </c>
      <c r="D111" s="69"/>
      <c r="E111" s="69"/>
      <c r="F111" s="59"/>
      <c r="G111" s="56"/>
      <c r="H111" s="56"/>
      <c r="I111" s="56"/>
      <c r="J111" s="59"/>
      <c r="K111" s="59"/>
      <c r="L111" s="38"/>
      <c r="M111" s="38"/>
      <c r="N111" s="38"/>
    </row>
    <row r="112" spans="1:14" ht="17.25" customHeight="1">
      <c r="A112" s="2" t="s">
        <v>122</v>
      </c>
      <c r="B112" s="2" t="s">
        <v>123</v>
      </c>
      <c r="C112" s="2">
        <v>1100841843</v>
      </c>
      <c r="D112" s="69"/>
      <c r="E112" s="69"/>
      <c r="F112" s="59"/>
      <c r="G112" s="56"/>
      <c r="H112" s="56"/>
      <c r="I112" s="56"/>
      <c r="J112" s="59"/>
      <c r="K112" s="59"/>
      <c r="L112" s="38"/>
      <c r="M112" s="38"/>
      <c r="N112" s="38"/>
    </row>
    <row r="113" spans="1:15" ht="17.25" customHeight="1">
      <c r="A113" s="2" t="s">
        <v>124</v>
      </c>
      <c r="B113" s="2" t="s">
        <v>125</v>
      </c>
      <c r="C113" s="2">
        <v>1100824476</v>
      </c>
      <c r="D113" s="69"/>
      <c r="E113" s="70"/>
      <c r="F113" s="59"/>
      <c r="G113" s="71"/>
      <c r="H113" s="71"/>
      <c r="I113" s="56"/>
      <c r="J113" s="59"/>
      <c r="K113" s="59"/>
      <c r="L113" s="38"/>
      <c r="M113" s="38"/>
      <c r="N113" s="38"/>
    </row>
    <row r="114" spans="1:15" ht="17.25" customHeight="1">
      <c r="E114" s="15" t="s">
        <v>33</v>
      </c>
      <c r="F114" s="13">
        <f>SUM(F99)</f>
        <v>0</v>
      </c>
      <c r="I114" s="13">
        <f>SUM(I99)</f>
        <v>0</v>
      </c>
      <c r="J114" s="13">
        <f>SUM(J99)</f>
        <v>0</v>
      </c>
      <c r="K114" s="13">
        <f>SUM(K99)</f>
        <v>0</v>
      </c>
      <c r="L114" s="38"/>
      <c r="M114" s="38"/>
      <c r="N114" s="38"/>
    </row>
    <row r="115" spans="1:15">
      <c r="L115" s="38"/>
      <c r="M115" s="38"/>
      <c r="N115" s="38"/>
    </row>
    <row r="116" spans="1:15">
      <c r="L116" s="38"/>
      <c r="M116" s="38"/>
      <c r="N116" s="38"/>
    </row>
    <row r="117" spans="1:15">
      <c r="A117" s="62" t="s">
        <v>126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4"/>
      <c r="L117" s="38"/>
      <c r="M117" s="38"/>
      <c r="N117" s="38"/>
    </row>
    <row r="118" spans="1:15" ht="42.75">
      <c r="A118" s="2" t="s">
        <v>3</v>
      </c>
      <c r="B118" s="2" t="s">
        <v>43</v>
      </c>
      <c r="C118" s="2" t="s">
        <v>35</v>
      </c>
      <c r="D118" s="2" t="s">
        <v>127</v>
      </c>
      <c r="E118" s="2" t="s">
        <v>6</v>
      </c>
      <c r="F118" s="8" t="s">
        <v>128</v>
      </c>
      <c r="G118" s="2" t="s">
        <v>129</v>
      </c>
      <c r="H118" s="2" t="s">
        <v>130</v>
      </c>
      <c r="I118" s="43" t="s">
        <v>131</v>
      </c>
      <c r="J118" s="44" t="s">
        <v>132</v>
      </c>
      <c r="K118" s="44" t="s">
        <v>133</v>
      </c>
      <c r="L118" s="38"/>
      <c r="M118" s="38"/>
      <c r="N118" s="38"/>
    </row>
    <row r="119" spans="1:15" ht="30">
      <c r="A119" s="2" t="s">
        <v>28</v>
      </c>
      <c r="B119" s="23" t="s">
        <v>134</v>
      </c>
      <c r="C119" s="2" t="s">
        <v>135</v>
      </c>
      <c r="D119" s="2" t="s">
        <v>31</v>
      </c>
      <c r="E119" s="2" t="s">
        <v>135</v>
      </c>
      <c r="F119" s="8"/>
      <c r="G119" s="2">
        <v>1</v>
      </c>
      <c r="H119" s="2">
        <v>1</v>
      </c>
      <c r="I119" s="8">
        <f>F119*H119</f>
        <v>0</v>
      </c>
      <c r="J119" s="4"/>
      <c r="K119" s="8">
        <f>I119</f>
        <v>0</v>
      </c>
      <c r="L119" s="40"/>
      <c r="M119" s="38"/>
      <c r="N119" s="38"/>
    </row>
    <row r="120" spans="1:15" ht="15">
      <c r="A120" s="2" t="s">
        <v>16</v>
      </c>
      <c r="B120" s="23" t="s">
        <v>136</v>
      </c>
      <c r="C120" s="2" t="s">
        <v>135</v>
      </c>
      <c r="D120" s="2" t="s">
        <v>31</v>
      </c>
      <c r="E120" s="2" t="s">
        <v>135</v>
      </c>
      <c r="F120" s="8"/>
      <c r="G120" s="2">
        <v>1</v>
      </c>
      <c r="H120" s="2">
        <v>1</v>
      </c>
      <c r="I120" s="8">
        <f t="shared" ref="I120:I124" si="6">F120*H120</f>
        <v>0</v>
      </c>
      <c r="J120" s="4"/>
      <c r="K120" s="8">
        <f>I120</f>
        <v>0</v>
      </c>
      <c r="L120" s="40"/>
      <c r="M120" s="38"/>
      <c r="N120" s="38"/>
      <c r="O120" s="38"/>
    </row>
    <row r="121" spans="1:15" ht="15">
      <c r="A121" s="2" t="s">
        <v>39</v>
      </c>
      <c r="B121" s="23" t="s">
        <v>137</v>
      </c>
      <c r="C121" s="2" t="s">
        <v>135</v>
      </c>
      <c r="D121" s="2" t="s">
        <v>31</v>
      </c>
      <c r="E121" s="2" t="s">
        <v>135</v>
      </c>
      <c r="F121" s="8"/>
      <c r="G121" s="2">
        <v>1</v>
      </c>
      <c r="H121" s="2">
        <v>1</v>
      </c>
      <c r="I121" s="8">
        <f t="shared" si="6"/>
        <v>0</v>
      </c>
      <c r="J121" s="4"/>
      <c r="K121" s="8">
        <f>I121+L121</f>
        <v>0</v>
      </c>
      <c r="L121" s="40"/>
      <c r="M121" s="38"/>
      <c r="N121" s="38"/>
      <c r="O121" s="38"/>
    </row>
    <row r="122" spans="1:15" ht="30">
      <c r="A122" s="2" t="s">
        <v>40</v>
      </c>
      <c r="B122" s="23" t="s">
        <v>138</v>
      </c>
      <c r="C122" s="2" t="s">
        <v>135</v>
      </c>
      <c r="D122" s="2" t="s">
        <v>31</v>
      </c>
      <c r="E122" s="2" t="s">
        <v>135</v>
      </c>
      <c r="F122" s="8"/>
      <c r="G122" s="2">
        <v>1</v>
      </c>
      <c r="H122" s="2">
        <v>1</v>
      </c>
      <c r="I122" s="8">
        <f t="shared" si="6"/>
        <v>0</v>
      </c>
      <c r="J122" s="4"/>
      <c r="K122" s="8">
        <f t="shared" ref="K122:K124" si="7">I122+L122</f>
        <v>0</v>
      </c>
      <c r="L122" s="40"/>
      <c r="M122" s="38"/>
      <c r="N122" s="38"/>
      <c r="O122" s="38"/>
    </row>
    <row r="123" spans="1:15" ht="30">
      <c r="A123" s="2" t="s">
        <v>52</v>
      </c>
      <c r="B123" s="23" t="s">
        <v>139</v>
      </c>
      <c r="C123" s="2" t="s">
        <v>135</v>
      </c>
      <c r="D123" s="2" t="s">
        <v>31</v>
      </c>
      <c r="E123" s="2" t="s">
        <v>135</v>
      </c>
      <c r="F123" s="8"/>
      <c r="G123" s="2">
        <v>1</v>
      </c>
      <c r="H123" s="2">
        <v>1</v>
      </c>
      <c r="I123" s="8">
        <f t="shared" si="6"/>
        <v>0</v>
      </c>
      <c r="J123" s="4"/>
      <c r="K123" s="8">
        <f t="shared" si="7"/>
        <v>0</v>
      </c>
      <c r="L123" s="40"/>
      <c r="M123" s="38"/>
      <c r="N123" s="38"/>
      <c r="O123" s="38"/>
    </row>
    <row r="124" spans="1:15" ht="30">
      <c r="A124" s="2" t="s">
        <v>54</v>
      </c>
      <c r="B124" s="23" t="s">
        <v>140</v>
      </c>
      <c r="C124" s="2" t="s">
        <v>135</v>
      </c>
      <c r="D124" s="2" t="s">
        <v>31</v>
      </c>
      <c r="E124" s="10" t="s">
        <v>135</v>
      </c>
      <c r="F124" s="11"/>
      <c r="G124" s="2">
        <v>1</v>
      </c>
      <c r="H124" s="2">
        <v>10</v>
      </c>
      <c r="I124" s="11">
        <f t="shared" si="6"/>
        <v>0</v>
      </c>
      <c r="J124" s="4"/>
      <c r="K124" s="11">
        <f t="shared" si="7"/>
        <v>0</v>
      </c>
      <c r="L124" s="40"/>
      <c r="M124" s="38"/>
      <c r="N124" s="38"/>
      <c r="O124" s="38"/>
    </row>
    <row r="125" spans="1:15" ht="15">
      <c r="B125" s="24"/>
      <c r="E125" s="15" t="s">
        <v>33</v>
      </c>
      <c r="F125" s="13">
        <f>SUM(F119:F124)</f>
        <v>0</v>
      </c>
      <c r="I125" s="13">
        <f>SUM(I119:I124)</f>
        <v>0</v>
      </c>
      <c r="K125" s="13">
        <f>SUM(K119:K124)</f>
        <v>0</v>
      </c>
      <c r="L125" s="38"/>
      <c r="M125" s="38"/>
      <c r="N125" s="38"/>
      <c r="O125" s="38"/>
    </row>
    <row r="126" spans="1:15">
      <c r="L126" s="38"/>
      <c r="M126" s="38"/>
      <c r="N126" s="38"/>
      <c r="O126" s="38"/>
    </row>
    <row r="127" spans="1:15">
      <c r="L127" s="38"/>
      <c r="M127" s="38"/>
      <c r="N127" s="38"/>
      <c r="O127" s="38"/>
    </row>
    <row r="128" spans="1:15" ht="14.25" customHeight="1">
      <c r="A128" s="62" t="s">
        <v>141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4"/>
      <c r="L128" s="38"/>
      <c r="M128" s="38"/>
      <c r="N128" s="38"/>
      <c r="O128" s="38"/>
    </row>
    <row r="129" spans="1:15" ht="42.75">
      <c r="A129" s="2" t="s">
        <v>3</v>
      </c>
      <c r="B129" s="2" t="s">
        <v>43</v>
      </c>
      <c r="C129" s="2" t="s">
        <v>35</v>
      </c>
      <c r="D129" s="2" t="s">
        <v>36</v>
      </c>
      <c r="E129" s="2" t="s">
        <v>6</v>
      </c>
      <c r="F129" s="8" t="s">
        <v>23</v>
      </c>
      <c r="G129" s="2" t="s">
        <v>8</v>
      </c>
      <c r="H129" s="2" t="s">
        <v>24</v>
      </c>
      <c r="I129" s="2" t="s">
        <v>25</v>
      </c>
      <c r="J129" s="8" t="s">
        <v>26</v>
      </c>
      <c r="K129" s="8" t="s">
        <v>27</v>
      </c>
      <c r="L129" s="38"/>
      <c r="M129" s="38"/>
      <c r="N129" s="38"/>
      <c r="O129" s="38"/>
    </row>
    <row r="130" spans="1:15" ht="42.75">
      <c r="A130" s="2" t="s">
        <v>28</v>
      </c>
      <c r="B130" s="2" t="s">
        <v>142</v>
      </c>
      <c r="C130" s="2" t="s">
        <v>143</v>
      </c>
      <c r="D130" s="2" t="s">
        <v>31</v>
      </c>
      <c r="E130" s="10">
        <v>2023</v>
      </c>
      <c r="F130" s="11"/>
      <c r="G130" s="4"/>
      <c r="H130" s="8">
        <f>F130*G130</f>
        <v>0</v>
      </c>
      <c r="I130" s="11">
        <f>F130+H130</f>
        <v>0</v>
      </c>
      <c r="J130" s="11">
        <f>F130*2</f>
        <v>0</v>
      </c>
      <c r="K130" s="11">
        <f>I130*2</f>
        <v>0</v>
      </c>
      <c r="L130" s="38"/>
      <c r="M130" s="38"/>
      <c r="N130" s="38"/>
      <c r="O130" s="38"/>
    </row>
    <row r="131" spans="1:15" ht="15">
      <c r="E131" s="15" t="s">
        <v>33</v>
      </c>
      <c r="F131" s="13">
        <f>SUM(F130)</f>
        <v>0</v>
      </c>
      <c r="I131" s="13">
        <f>SUM(I130)</f>
        <v>0</v>
      </c>
      <c r="J131" s="13">
        <f>SUM(J130)</f>
        <v>0</v>
      </c>
      <c r="K131" s="13">
        <f>SUM(K130)</f>
        <v>0</v>
      </c>
      <c r="L131" s="38"/>
      <c r="M131" s="38"/>
      <c r="N131" s="38"/>
      <c r="O131" s="38"/>
    </row>
    <row r="132" spans="1:15">
      <c r="L132" s="38"/>
      <c r="M132" s="38"/>
      <c r="N132" s="38"/>
      <c r="O132" s="38"/>
    </row>
    <row r="133" spans="1:15">
      <c r="L133" s="38"/>
      <c r="M133" s="38"/>
      <c r="N133" s="38"/>
      <c r="O133" s="38"/>
    </row>
    <row r="134" spans="1:15" ht="14.25" customHeight="1">
      <c r="A134" s="69" t="s">
        <v>144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38"/>
      <c r="M134" s="38"/>
      <c r="N134" s="38"/>
      <c r="O134" s="38"/>
    </row>
    <row r="135" spans="1:15" ht="42.75">
      <c r="A135" s="2" t="s">
        <v>3</v>
      </c>
      <c r="B135" s="2" t="s">
        <v>43</v>
      </c>
      <c r="C135" s="2" t="s">
        <v>35</v>
      </c>
      <c r="D135" s="2" t="s">
        <v>36</v>
      </c>
      <c r="E135" s="2" t="s">
        <v>6</v>
      </c>
      <c r="F135" s="8" t="s">
        <v>23</v>
      </c>
      <c r="G135" s="2" t="s">
        <v>8</v>
      </c>
      <c r="H135" s="2" t="s">
        <v>24</v>
      </c>
      <c r="I135" s="2" t="s">
        <v>25</v>
      </c>
      <c r="J135" s="8" t="s">
        <v>26</v>
      </c>
      <c r="K135" s="8" t="s">
        <v>27</v>
      </c>
      <c r="L135" s="38"/>
      <c r="M135" s="38"/>
      <c r="N135" s="38"/>
      <c r="O135" s="38"/>
    </row>
    <row r="136" spans="1:15" ht="28.5">
      <c r="A136" s="2" t="s">
        <v>28</v>
      </c>
      <c r="B136" s="2" t="s">
        <v>145</v>
      </c>
      <c r="C136" s="2" t="s">
        <v>146</v>
      </c>
      <c r="D136" s="2" t="s">
        <v>31</v>
      </c>
      <c r="E136" s="2">
        <v>2023</v>
      </c>
      <c r="F136" s="8"/>
      <c r="G136" s="4"/>
      <c r="H136" s="8">
        <f>F136*G136</f>
        <v>0</v>
      </c>
      <c r="I136" s="8">
        <f>F136+H136</f>
        <v>0</v>
      </c>
      <c r="J136" s="8">
        <f>F136*2</f>
        <v>0</v>
      </c>
      <c r="K136" s="8">
        <f>I136*2</f>
        <v>0</v>
      </c>
    </row>
    <row r="137" spans="1:15" ht="28.5">
      <c r="A137" s="2" t="s">
        <v>16</v>
      </c>
      <c r="B137" s="2" t="s">
        <v>145</v>
      </c>
      <c r="C137" s="2" t="s">
        <v>147</v>
      </c>
      <c r="D137" s="2" t="s">
        <v>31</v>
      </c>
      <c r="E137" s="10">
        <v>2023</v>
      </c>
      <c r="F137" s="11"/>
      <c r="G137" s="4"/>
      <c r="H137" s="8">
        <f>F137*G137</f>
        <v>0</v>
      </c>
      <c r="I137" s="11">
        <f>F137+H137</f>
        <v>0</v>
      </c>
      <c r="J137" s="11">
        <f>F137*2</f>
        <v>0</v>
      </c>
      <c r="K137" s="11">
        <f>I137*2</f>
        <v>0</v>
      </c>
    </row>
    <row r="138" spans="1:15" ht="15">
      <c r="E138" s="15" t="s">
        <v>33</v>
      </c>
      <c r="F138" s="13">
        <f>SUM(F136:F137)</f>
        <v>0</v>
      </c>
      <c r="I138" s="13">
        <f>SUM(I136:I137)</f>
        <v>0</v>
      </c>
      <c r="J138" s="13">
        <f>SUM(J136:J137)</f>
        <v>0</v>
      </c>
      <c r="K138" s="13">
        <f>SUM(K136:K137)</f>
        <v>0</v>
      </c>
    </row>
    <row r="141" spans="1:15" ht="14.25" customHeight="1">
      <c r="A141" s="62" t="s">
        <v>148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4"/>
    </row>
    <row r="142" spans="1:15" ht="42.75">
      <c r="A142" s="2" t="s">
        <v>3</v>
      </c>
      <c r="B142" s="2" t="s">
        <v>43</v>
      </c>
      <c r="C142" s="2" t="s">
        <v>35</v>
      </c>
      <c r="D142" s="2" t="s">
        <v>36</v>
      </c>
      <c r="E142" s="2" t="s">
        <v>6</v>
      </c>
      <c r="F142" s="8" t="s">
        <v>23</v>
      </c>
      <c r="G142" s="2" t="s">
        <v>8</v>
      </c>
      <c r="H142" s="2" t="s">
        <v>24</v>
      </c>
      <c r="I142" s="2" t="s">
        <v>25</v>
      </c>
      <c r="J142" s="8" t="s">
        <v>26</v>
      </c>
      <c r="K142" s="8" t="s">
        <v>27</v>
      </c>
      <c r="L142" s="38"/>
      <c r="M142" s="38"/>
      <c r="N142" s="38"/>
      <c r="O142" s="38"/>
    </row>
    <row r="143" spans="1:15" ht="28.5">
      <c r="A143" s="2" t="s">
        <v>28</v>
      </c>
      <c r="B143" s="2" t="s">
        <v>149</v>
      </c>
      <c r="C143" s="2" t="s">
        <v>150</v>
      </c>
      <c r="D143" s="2" t="s">
        <v>31</v>
      </c>
      <c r="E143" s="2">
        <v>2023</v>
      </c>
      <c r="F143" s="8"/>
      <c r="G143" s="4"/>
      <c r="H143" s="8">
        <f>F143*G143</f>
        <v>0</v>
      </c>
      <c r="I143" s="8">
        <f>F143+H143</f>
        <v>0</v>
      </c>
      <c r="J143" s="8">
        <f>F143*2</f>
        <v>0</v>
      </c>
      <c r="K143" s="8">
        <f>I143*2</f>
        <v>0</v>
      </c>
      <c r="L143" s="38"/>
      <c r="M143" s="38"/>
      <c r="N143" s="38"/>
      <c r="O143" s="38"/>
    </row>
    <row r="144" spans="1:15" ht="28.5">
      <c r="A144" s="2" t="s">
        <v>16</v>
      </c>
      <c r="B144" s="2" t="s">
        <v>151</v>
      </c>
      <c r="C144" s="2" t="s">
        <v>152</v>
      </c>
      <c r="D144" s="2" t="s">
        <v>31</v>
      </c>
      <c r="E144" s="10">
        <v>2023</v>
      </c>
      <c r="F144" s="11"/>
      <c r="G144" s="4"/>
      <c r="H144" s="8">
        <f>F144*G144</f>
        <v>0</v>
      </c>
      <c r="I144" s="11">
        <f>F144+H144</f>
        <v>0</v>
      </c>
      <c r="J144" s="11">
        <f>F144*2</f>
        <v>0</v>
      </c>
      <c r="K144" s="11">
        <f>I144*2</f>
        <v>0</v>
      </c>
      <c r="L144" s="38"/>
      <c r="M144" s="38"/>
      <c r="N144" s="38"/>
      <c r="O144" s="38"/>
    </row>
    <row r="145" spans="1:15" ht="15">
      <c r="E145" s="15" t="s">
        <v>33</v>
      </c>
      <c r="F145" s="13">
        <f>SUM(F143:F144)</f>
        <v>0</v>
      </c>
      <c r="I145" s="13">
        <f>SUM(I143:I144)</f>
        <v>0</v>
      </c>
      <c r="J145" s="13">
        <f>SUM(J143:J144)</f>
        <v>0</v>
      </c>
      <c r="K145" s="13">
        <f>SUM(K143:K144)</f>
        <v>0</v>
      </c>
      <c r="L145" s="38"/>
      <c r="M145" s="38"/>
      <c r="N145" s="38"/>
      <c r="O145" s="38"/>
    </row>
    <row r="146" spans="1:15">
      <c r="L146" s="38"/>
      <c r="M146" s="38"/>
      <c r="N146" s="38"/>
      <c r="O146" s="38"/>
    </row>
    <row r="147" spans="1:15">
      <c r="L147" s="38"/>
      <c r="M147" s="38"/>
      <c r="N147" s="38"/>
      <c r="O147" s="38"/>
    </row>
    <row r="148" spans="1:15" ht="14.25" customHeight="1">
      <c r="A148" s="62" t="s">
        <v>153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4"/>
      <c r="L148" s="38"/>
      <c r="M148" s="38"/>
      <c r="N148" s="38"/>
      <c r="O148" s="38"/>
    </row>
    <row r="149" spans="1:15" ht="42.75">
      <c r="A149" s="2" t="s">
        <v>3</v>
      </c>
      <c r="B149" s="2" t="s">
        <v>43</v>
      </c>
      <c r="C149" s="2" t="s">
        <v>35</v>
      </c>
      <c r="D149" s="2" t="s">
        <v>36</v>
      </c>
      <c r="E149" s="2" t="s">
        <v>6</v>
      </c>
      <c r="F149" s="8" t="s">
        <v>23</v>
      </c>
      <c r="G149" s="2" t="s">
        <v>8</v>
      </c>
      <c r="H149" s="2" t="s">
        <v>24</v>
      </c>
      <c r="I149" s="2" t="s">
        <v>25</v>
      </c>
      <c r="J149" s="8" t="s">
        <v>26</v>
      </c>
      <c r="K149" s="8" t="s">
        <v>27</v>
      </c>
      <c r="L149" s="38"/>
      <c r="M149" s="38"/>
      <c r="N149" s="38"/>
      <c r="O149" s="38"/>
    </row>
    <row r="150" spans="1:15" ht="28.5">
      <c r="A150" s="2" t="s">
        <v>28</v>
      </c>
      <c r="B150" s="2" t="s">
        <v>154</v>
      </c>
      <c r="C150" s="2" t="s">
        <v>155</v>
      </c>
      <c r="D150" s="2" t="s">
        <v>31</v>
      </c>
      <c r="E150" s="10">
        <v>2023</v>
      </c>
      <c r="F150" s="11"/>
      <c r="G150" s="4"/>
      <c r="H150" s="8">
        <f>F150*G150</f>
        <v>0</v>
      </c>
      <c r="I150" s="11">
        <f>F150+H150</f>
        <v>0</v>
      </c>
      <c r="J150" s="11">
        <f>F150*2</f>
        <v>0</v>
      </c>
      <c r="K150" s="11">
        <f>I150*2</f>
        <v>0</v>
      </c>
      <c r="L150" s="38"/>
      <c r="M150" s="38"/>
      <c r="N150" s="38"/>
      <c r="O150" s="38"/>
    </row>
    <row r="151" spans="1:15" ht="15">
      <c r="E151" s="15" t="s">
        <v>33</v>
      </c>
      <c r="F151" s="13">
        <f>SUM(F150)</f>
        <v>0</v>
      </c>
      <c r="I151" s="13">
        <f>SUM(I150)</f>
        <v>0</v>
      </c>
      <c r="J151" s="13">
        <f>SUM(J150)</f>
        <v>0</v>
      </c>
      <c r="K151" s="13">
        <f>SUM(K150)</f>
        <v>0</v>
      </c>
      <c r="L151" s="38"/>
      <c r="M151" s="38"/>
      <c r="N151" s="38"/>
      <c r="O151" s="38"/>
    </row>
    <row r="152" spans="1:15">
      <c r="L152" s="38"/>
      <c r="M152" s="38"/>
      <c r="N152" s="38"/>
      <c r="O152" s="38"/>
    </row>
    <row r="153" spans="1:15">
      <c r="L153" s="38"/>
      <c r="M153" s="38"/>
      <c r="N153" s="38"/>
      <c r="O153" s="38"/>
    </row>
    <row r="154" spans="1:15" ht="14.25" customHeight="1">
      <c r="A154" s="62" t="s">
        <v>156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4"/>
      <c r="L154" s="38"/>
      <c r="M154" s="38"/>
      <c r="N154" s="38"/>
      <c r="O154" s="38"/>
    </row>
    <row r="155" spans="1:15" ht="42.75">
      <c r="A155" s="2" t="s">
        <v>3</v>
      </c>
      <c r="B155" s="2" t="s">
        <v>43</v>
      </c>
      <c r="C155" s="2" t="s">
        <v>35</v>
      </c>
      <c r="D155" s="2" t="s">
        <v>36</v>
      </c>
      <c r="E155" s="2" t="s">
        <v>6</v>
      </c>
      <c r="F155" s="8" t="s">
        <v>23</v>
      </c>
      <c r="G155" s="2" t="s">
        <v>8</v>
      </c>
      <c r="H155" s="2" t="s">
        <v>24</v>
      </c>
      <c r="I155" s="2" t="s">
        <v>25</v>
      </c>
      <c r="J155" s="8" t="s">
        <v>26</v>
      </c>
      <c r="K155" s="8" t="s">
        <v>27</v>
      </c>
      <c r="L155" s="38"/>
      <c r="M155" s="38"/>
      <c r="N155" s="38"/>
      <c r="O155" s="38"/>
    </row>
    <row r="156" spans="1:15">
      <c r="A156" s="2" t="s">
        <v>28</v>
      </c>
      <c r="B156" s="2" t="s">
        <v>157</v>
      </c>
      <c r="C156" s="2" t="s">
        <v>158</v>
      </c>
      <c r="D156" s="2" t="s">
        <v>31</v>
      </c>
      <c r="E156" s="2">
        <v>2023</v>
      </c>
      <c r="F156" s="8"/>
      <c r="G156" s="4"/>
      <c r="H156" s="8">
        <f>F156*G156</f>
        <v>0</v>
      </c>
      <c r="I156" s="8">
        <f>F156+H156</f>
        <v>0</v>
      </c>
      <c r="J156" s="8">
        <f>F156*2</f>
        <v>0</v>
      </c>
      <c r="K156" s="8">
        <f>I156*2</f>
        <v>0</v>
      </c>
    </row>
    <row r="157" spans="1:15">
      <c r="A157" s="2" t="s">
        <v>16</v>
      </c>
      <c r="B157" s="2" t="s">
        <v>157</v>
      </c>
      <c r="C157" s="2" t="s">
        <v>159</v>
      </c>
      <c r="D157" s="2" t="s">
        <v>31</v>
      </c>
      <c r="E157" s="10">
        <v>2023</v>
      </c>
      <c r="F157" s="11"/>
      <c r="G157" s="4"/>
      <c r="H157" s="8">
        <f>F157*G157</f>
        <v>0</v>
      </c>
      <c r="I157" s="11">
        <f>F157+H157</f>
        <v>0</v>
      </c>
      <c r="J157" s="11">
        <f>F157*2</f>
        <v>0</v>
      </c>
      <c r="K157" s="11">
        <f>I157*2</f>
        <v>0</v>
      </c>
    </row>
    <row r="158" spans="1:15" ht="15">
      <c r="E158" s="15" t="s">
        <v>33</v>
      </c>
      <c r="F158" s="13">
        <f>SUM(F156:F157)</f>
        <v>0</v>
      </c>
      <c r="I158" s="13">
        <f>SUM(I156:I157)</f>
        <v>0</v>
      </c>
      <c r="J158" s="13">
        <f>SUM(J156:J157)</f>
        <v>0</v>
      </c>
      <c r="K158" s="13">
        <f>SUM(K156:K157)</f>
        <v>0</v>
      </c>
    </row>
    <row r="161" spans="1:15" ht="14.25" customHeight="1">
      <c r="A161" s="62" t="s">
        <v>160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4"/>
      <c r="L161" s="38"/>
      <c r="M161" s="38"/>
      <c r="N161" s="38"/>
      <c r="O161" s="38"/>
    </row>
    <row r="162" spans="1:15" ht="42.75">
      <c r="A162" s="2" t="s">
        <v>3</v>
      </c>
      <c r="B162" s="2" t="s">
        <v>43</v>
      </c>
      <c r="C162" s="2" t="s">
        <v>35</v>
      </c>
      <c r="D162" s="2" t="s">
        <v>36</v>
      </c>
      <c r="E162" s="2" t="s">
        <v>6</v>
      </c>
      <c r="F162" s="8" t="s">
        <v>23</v>
      </c>
      <c r="G162" s="2" t="s">
        <v>8</v>
      </c>
      <c r="H162" s="2" t="s">
        <v>24</v>
      </c>
      <c r="I162" s="2" t="s">
        <v>25</v>
      </c>
      <c r="J162" s="8" t="s">
        <v>26</v>
      </c>
      <c r="K162" s="8" t="s">
        <v>27</v>
      </c>
      <c r="L162" s="38"/>
      <c r="M162" s="38"/>
      <c r="N162" s="38"/>
      <c r="O162" s="38"/>
    </row>
    <row r="163" spans="1:15" ht="28.5">
      <c r="A163" s="2" t="s">
        <v>28</v>
      </c>
      <c r="B163" s="2" t="s">
        <v>161</v>
      </c>
      <c r="C163" s="2" t="s">
        <v>162</v>
      </c>
      <c r="D163" s="2" t="s">
        <v>31</v>
      </c>
      <c r="E163" s="10">
        <v>2023</v>
      </c>
      <c r="F163" s="11"/>
      <c r="G163" s="4"/>
      <c r="H163" s="8">
        <f>F163*G163</f>
        <v>0</v>
      </c>
      <c r="I163" s="11">
        <f>F163+H163</f>
        <v>0</v>
      </c>
      <c r="J163" s="11">
        <f>F163*2</f>
        <v>0</v>
      </c>
      <c r="K163" s="11">
        <f>I163*2</f>
        <v>0</v>
      </c>
      <c r="L163" s="38"/>
      <c r="M163" s="38"/>
      <c r="N163" s="38"/>
      <c r="O163" s="38"/>
    </row>
    <row r="164" spans="1:15" s="5" customFormat="1" ht="15">
      <c r="E164" s="15" t="s">
        <v>41</v>
      </c>
      <c r="F164" s="13">
        <f>SUM(F163)</f>
        <v>0</v>
      </c>
      <c r="I164" s="13">
        <f>SUM(I163)</f>
        <v>0</v>
      </c>
      <c r="J164" s="13">
        <f>SUM(J163)</f>
        <v>0</v>
      </c>
      <c r="K164" s="13">
        <f>SUM(K163)</f>
        <v>0</v>
      </c>
      <c r="L164" s="41"/>
      <c r="M164" s="41"/>
      <c r="N164" s="41"/>
      <c r="O164" s="41"/>
    </row>
    <row r="165" spans="1:15">
      <c r="L165" s="38"/>
      <c r="M165" s="38"/>
      <c r="N165" s="38"/>
      <c r="O165" s="38"/>
    </row>
    <row r="166" spans="1:15">
      <c r="L166" s="38"/>
      <c r="M166" s="38"/>
      <c r="N166" s="38"/>
      <c r="O166" s="38"/>
    </row>
    <row r="167" spans="1:15" ht="14.25" customHeight="1">
      <c r="A167" s="62" t="s">
        <v>163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4"/>
      <c r="L167" s="38"/>
      <c r="M167" s="38"/>
      <c r="N167" s="38"/>
      <c r="O167" s="38"/>
    </row>
    <row r="168" spans="1:15" ht="42.75">
      <c r="A168" s="2" t="s">
        <v>3</v>
      </c>
      <c r="B168" s="2" t="s">
        <v>43</v>
      </c>
      <c r="C168" s="2" t="s">
        <v>35</v>
      </c>
      <c r="D168" s="2" t="s">
        <v>36</v>
      </c>
      <c r="E168" s="2" t="s">
        <v>6</v>
      </c>
      <c r="F168" s="8" t="s">
        <v>23</v>
      </c>
      <c r="G168" s="2" t="s">
        <v>8</v>
      </c>
      <c r="H168" s="2" t="s">
        <v>24</v>
      </c>
      <c r="I168" s="2" t="s">
        <v>25</v>
      </c>
      <c r="J168" s="8" t="s">
        <v>26</v>
      </c>
      <c r="K168" s="8" t="s">
        <v>27</v>
      </c>
      <c r="L168" s="38"/>
      <c r="M168" s="38"/>
      <c r="N168" s="38"/>
      <c r="O168" s="38"/>
    </row>
    <row r="169" spans="1:15" ht="42.75">
      <c r="A169" s="2" t="s">
        <v>28</v>
      </c>
      <c r="B169" s="2" t="s">
        <v>164</v>
      </c>
      <c r="C169" s="2">
        <v>108573269</v>
      </c>
      <c r="D169" s="2" t="s">
        <v>31</v>
      </c>
      <c r="E169" s="2">
        <v>2021</v>
      </c>
      <c r="F169" s="8"/>
      <c r="G169" s="4"/>
      <c r="H169" s="8">
        <f>F169*G169</f>
        <v>0</v>
      </c>
      <c r="I169" s="8">
        <f>F169+H169</f>
        <v>0</v>
      </c>
      <c r="J169" s="8">
        <f>F169*2</f>
        <v>0</v>
      </c>
      <c r="K169" s="8">
        <f>I169*2</f>
        <v>0</v>
      </c>
      <c r="L169" s="38"/>
      <c r="M169" s="38"/>
      <c r="N169" s="38"/>
      <c r="O169" s="38"/>
    </row>
    <row r="170" spans="1:15" ht="42.75">
      <c r="A170" s="2" t="s">
        <v>16</v>
      </c>
      <c r="B170" s="2" t="s">
        <v>164</v>
      </c>
      <c r="C170" s="2">
        <v>108573264</v>
      </c>
      <c r="D170" s="2" t="s">
        <v>31</v>
      </c>
      <c r="E170" s="10">
        <v>2021</v>
      </c>
      <c r="F170" s="11"/>
      <c r="G170" s="4"/>
      <c r="H170" s="8">
        <f>F170*G170</f>
        <v>0</v>
      </c>
      <c r="I170" s="11">
        <f>F170+H170</f>
        <v>0</v>
      </c>
      <c r="J170" s="11">
        <f>F170*2</f>
        <v>0</v>
      </c>
      <c r="K170" s="11">
        <f>I170*2</f>
        <v>0</v>
      </c>
      <c r="L170" s="38"/>
      <c r="M170" s="38"/>
      <c r="N170" s="38"/>
      <c r="O170" s="38"/>
    </row>
    <row r="171" spans="1:15" ht="15">
      <c r="E171" s="15" t="s">
        <v>41</v>
      </c>
      <c r="F171" s="13">
        <f>SUM(F169:F170)</f>
        <v>0</v>
      </c>
      <c r="I171" s="13">
        <f>SUM(I169:I170)</f>
        <v>0</v>
      </c>
      <c r="J171" s="13">
        <f>SUM(J169:J170)</f>
        <v>0</v>
      </c>
      <c r="K171" s="13">
        <f>SUM(K169:K170)</f>
        <v>0</v>
      </c>
      <c r="L171" s="38"/>
      <c r="M171" s="38"/>
      <c r="N171" s="38"/>
      <c r="O171" s="38"/>
    </row>
    <row r="172" spans="1:15">
      <c r="L172" s="38"/>
      <c r="M172" s="38"/>
      <c r="N172" s="38"/>
      <c r="O172" s="38"/>
    </row>
    <row r="173" spans="1:15">
      <c r="L173" s="38"/>
      <c r="M173" s="38"/>
      <c r="N173" s="38"/>
      <c r="O173" s="38"/>
    </row>
    <row r="174" spans="1:15" ht="14.25" customHeight="1">
      <c r="A174" s="62" t="s">
        <v>165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4"/>
      <c r="L174" s="38"/>
      <c r="M174" s="38"/>
      <c r="N174" s="38"/>
      <c r="O174" s="38"/>
    </row>
    <row r="175" spans="1:15" ht="42.75">
      <c r="A175" s="2" t="s">
        <v>3</v>
      </c>
      <c r="B175" s="2" t="s">
        <v>43</v>
      </c>
      <c r="C175" s="2" t="s">
        <v>35</v>
      </c>
      <c r="D175" s="2" t="s">
        <v>36</v>
      </c>
      <c r="E175" s="2" t="s">
        <v>6</v>
      </c>
      <c r="F175" s="8" t="s">
        <v>23</v>
      </c>
      <c r="G175" s="2" t="s">
        <v>8</v>
      </c>
      <c r="H175" s="2" t="s">
        <v>24</v>
      </c>
      <c r="I175" s="2" t="s">
        <v>25</v>
      </c>
      <c r="J175" s="8" t="s">
        <v>26</v>
      </c>
      <c r="K175" s="8" t="s">
        <v>27</v>
      </c>
      <c r="L175" s="38"/>
      <c r="M175" s="38"/>
      <c r="N175" s="38"/>
      <c r="O175" s="38"/>
    </row>
    <row r="176" spans="1:15" ht="28.5">
      <c r="A176" s="2" t="s">
        <v>28</v>
      </c>
      <c r="B176" s="2" t="s">
        <v>166</v>
      </c>
      <c r="C176" s="2" t="s">
        <v>167</v>
      </c>
      <c r="D176" s="2" t="s">
        <v>31</v>
      </c>
      <c r="E176" s="2">
        <v>2022</v>
      </c>
      <c r="F176" s="8"/>
      <c r="G176" s="4"/>
      <c r="H176" s="8">
        <f>F176*G176</f>
        <v>0</v>
      </c>
      <c r="I176" s="8">
        <f>F176+H176</f>
        <v>0</v>
      </c>
      <c r="J176" s="8">
        <f>F176*2</f>
        <v>0</v>
      </c>
      <c r="K176" s="8">
        <f>I176*2</f>
        <v>0</v>
      </c>
    </row>
    <row r="177" spans="1:16" ht="28.5">
      <c r="A177" s="2" t="s">
        <v>16</v>
      </c>
      <c r="B177" s="2" t="s">
        <v>166</v>
      </c>
      <c r="C177" s="2" t="s">
        <v>168</v>
      </c>
      <c r="D177" s="2" t="s">
        <v>31</v>
      </c>
      <c r="E177" s="2">
        <v>2022</v>
      </c>
      <c r="F177" s="8"/>
      <c r="G177" s="4"/>
      <c r="H177" s="8">
        <f t="shared" ref="H177:H179" si="8">F177*G177</f>
        <v>0</v>
      </c>
      <c r="I177" s="8">
        <f t="shared" ref="I177:I179" si="9">F177+H177</f>
        <v>0</v>
      </c>
      <c r="J177" s="8">
        <f t="shared" ref="J177:J179" si="10">F177*2</f>
        <v>0</v>
      </c>
      <c r="K177" s="8">
        <f t="shared" ref="K177:K179" si="11">I177*2</f>
        <v>0</v>
      </c>
    </row>
    <row r="178" spans="1:16" ht="28.5">
      <c r="A178" s="2" t="s">
        <v>39</v>
      </c>
      <c r="B178" s="2" t="s">
        <v>169</v>
      </c>
      <c r="C178" s="2" t="s">
        <v>170</v>
      </c>
      <c r="D178" s="2" t="s">
        <v>31</v>
      </c>
      <c r="E178" s="2">
        <v>2023</v>
      </c>
      <c r="F178" s="8"/>
      <c r="G178" s="4"/>
      <c r="H178" s="8">
        <f t="shared" si="8"/>
        <v>0</v>
      </c>
      <c r="I178" s="8">
        <f t="shared" si="9"/>
        <v>0</v>
      </c>
      <c r="J178" s="8">
        <f t="shared" si="10"/>
        <v>0</v>
      </c>
      <c r="K178" s="8">
        <f t="shared" si="11"/>
        <v>0</v>
      </c>
    </row>
    <row r="179" spans="1:16" ht="28.5">
      <c r="A179" s="2" t="s">
        <v>40</v>
      </c>
      <c r="B179" s="2" t="s">
        <v>169</v>
      </c>
      <c r="C179" s="2" t="s">
        <v>171</v>
      </c>
      <c r="D179" s="2" t="s">
        <v>31</v>
      </c>
      <c r="E179" s="10">
        <v>2023</v>
      </c>
      <c r="F179" s="11"/>
      <c r="G179" s="4"/>
      <c r="H179" s="8">
        <f t="shared" si="8"/>
        <v>0</v>
      </c>
      <c r="I179" s="11">
        <f t="shared" si="9"/>
        <v>0</v>
      </c>
      <c r="J179" s="11">
        <f t="shared" si="10"/>
        <v>0</v>
      </c>
      <c r="K179" s="11">
        <f t="shared" si="11"/>
        <v>0</v>
      </c>
    </row>
    <row r="180" spans="1:16" s="5" customFormat="1" ht="15">
      <c r="E180" s="15" t="s">
        <v>41</v>
      </c>
      <c r="F180" s="13">
        <f>SUM(F176:F179)</f>
        <v>0</v>
      </c>
      <c r="I180" s="13">
        <f>SUM(I176:I179)</f>
        <v>0</v>
      </c>
      <c r="J180" s="13">
        <f>SUM(J176:J179)</f>
        <v>0</v>
      </c>
      <c r="K180" s="13">
        <f>SUM(K176:K179)</f>
        <v>0</v>
      </c>
    </row>
    <row r="183" spans="1:16" ht="14.25" customHeight="1">
      <c r="A183" s="62" t="s">
        <v>172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4"/>
      <c r="L183" s="38"/>
      <c r="M183" s="38"/>
      <c r="N183" s="38"/>
      <c r="O183" s="38"/>
      <c r="P183" s="38"/>
    </row>
    <row r="184" spans="1:16" ht="42.75">
      <c r="A184" s="2" t="s">
        <v>3</v>
      </c>
      <c r="B184" s="2" t="s">
        <v>43</v>
      </c>
      <c r="C184" s="2" t="s">
        <v>35</v>
      </c>
      <c r="D184" s="2" t="s">
        <v>36</v>
      </c>
      <c r="E184" s="2" t="s">
        <v>6</v>
      </c>
      <c r="F184" s="8" t="s">
        <v>23</v>
      </c>
      <c r="G184" s="2" t="s">
        <v>8</v>
      </c>
      <c r="H184" s="2" t="s">
        <v>24</v>
      </c>
      <c r="I184" s="2" t="s">
        <v>25</v>
      </c>
      <c r="J184" s="8" t="s">
        <v>26</v>
      </c>
      <c r="K184" s="8" t="s">
        <v>27</v>
      </c>
      <c r="L184" s="38"/>
      <c r="M184" s="38"/>
      <c r="N184" s="38"/>
      <c r="O184" s="38"/>
      <c r="P184" s="38"/>
    </row>
    <row r="185" spans="1:16">
      <c r="A185" s="2" t="s">
        <v>28</v>
      </c>
      <c r="B185" s="2" t="s">
        <v>173</v>
      </c>
      <c r="C185" s="2">
        <v>95309</v>
      </c>
      <c r="D185" s="2" t="s">
        <v>31</v>
      </c>
      <c r="E185" s="10">
        <v>2023</v>
      </c>
      <c r="F185" s="11"/>
      <c r="G185" s="4"/>
      <c r="H185" s="8">
        <f>F185*G185</f>
        <v>0</v>
      </c>
      <c r="I185" s="11">
        <f>F185+H185</f>
        <v>0</v>
      </c>
      <c r="J185" s="11">
        <f>F185*2</f>
        <v>0</v>
      </c>
      <c r="K185" s="11">
        <f>I185*2</f>
        <v>0</v>
      </c>
      <c r="L185" s="38"/>
      <c r="M185" s="38"/>
      <c r="N185" s="38"/>
      <c r="O185" s="38"/>
      <c r="P185" s="38"/>
    </row>
    <row r="186" spans="1:16" ht="15">
      <c r="D186" s="5"/>
      <c r="E186" s="15" t="s">
        <v>33</v>
      </c>
      <c r="F186" s="13">
        <f>SUM(F185)</f>
        <v>0</v>
      </c>
      <c r="G186" s="5"/>
      <c r="H186" s="5"/>
      <c r="I186" s="13">
        <f>SUM(I185)</f>
        <v>0</v>
      </c>
      <c r="J186" s="13">
        <f>SUM(J185)</f>
        <v>0</v>
      </c>
      <c r="K186" s="13">
        <f>SUM(K185)</f>
        <v>0</v>
      </c>
      <c r="L186" s="38"/>
      <c r="M186" s="38"/>
      <c r="N186" s="38"/>
      <c r="O186" s="38"/>
      <c r="P186" s="38"/>
    </row>
    <row r="187" spans="1:16">
      <c r="L187" s="38"/>
      <c r="M187" s="38"/>
      <c r="N187" s="38"/>
      <c r="O187" s="38"/>
      <c r="P187" s="38"/>
    </row>
    <row r="188" spans="1:16">
      <c r="L188" s="38"/>
      <c r="M188" s="38"/>
      <c r="N188" s="38"/>
      <c r="O188" s="38"/>
      <c r="P188" s="38"/>
    </row>
    <row r="189" spans="1:16" ht="14.25" customHeight="1">
      <c r="A189" s="62" t="s">
        <v>174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4"/>
      <c r="L189" s="38"/>
      <c r="M189" s="38"/>
      <c r="N189" s="38"/>
      <c r="O189" s="38"/>
      <c r="P189" s="38"/>
    </row>
    <row r="190" spans="1:16" ht="42.75">
      <c r="A190" s="2" t="s">
        <v>3</v>
      </c>
      <c r="B190" s="2" t="s">
        <v>43</v>
      </c>
      <c r="C190" s="2" t="s">
        <v>35</v>
      </c>
      <c r="D190" s="2" t="s">
        <v>36</v>
      </c>
      <c r="E190" s="2" t="s">
        <v>6</v>
      </c>
      <c r="F190" s="8" t="s">
        <v>23</v>
      </c>
      <c r="G190" s="2" t="s">
        <v>8</v>
      </c>
      <c r="H190" s="2" t="s">
        <v>24</v>
      </c>
      <c r="I190" s="2" t="s">
        <v>25</v>
      </c>
      <c r="J190" s="8" t="s">
        <v>26</v>
      </c>
      <c r="K190" s="8" t="s">
        <v>27</v>
      </c>
      <c r="L190" s="38"/>
      <c r="M190" s="38"/>
      <c r="N190" s="38"/>
      <c r="O190" s="38"/>
      <c r="P190" s="38"/>
    </row>
    <row r="191" spans="1:16" ht="28.5">
      <c r="A191" s="2" t="s">
        <v>28</v>
      </c>
      <c r="B191" s="2" t="s">
        <v>175</v>
      </c>
      <c r="C191" s="2" t="s">
        <v>176</v>
      </c>
      <c r="D191" s="2" t="s">
        <v>31</v>
      </c>
      <c r="E191" s="10">
        <v>2023</v>
      </c>
      <c r="F191" s="11"/>
      <c r="G191" s="4"/>
      <c r="H191" s="8">
        <f>F191*G191</f>
        <v>0</v>
      </c>
      <c r="I191" s="11">
        <f>F191+H191</f>
        <v>0</v>
      </c>
      <c r="J191" s="11">
        <f>F191*2</f>
        <v>0</v>
      </c>
      <c r="K191" s="11">
        <f>I191*2</f>
        <v>0</v>
      </c>
      <c r="L191" s="38"/>
      <c r="M191" s="38"/>
      <c r="N191" s="38"/>
      <c r="O191" s="38"/>
      <c r="P191" s="38"/>
    </row>
    <row r="192" spans="1:16" ht="15">
      <c r="E192" s="15" t="s">
        <v>33</v>
      </c>
      <c r="F192" s="13">
        <f>SUM(F191)</f>
        <v>0</v>
      </c>
      <c r="I192" s="13">
        <f>SUM(I191)</f>
        <v>0</v>
      </c>
      <c r="J192" s="13">
        <f>SUM(J191)</f>
        <v>0</v>
      </c>
      <c r="K192" s="13">
        <f>SUM(K191)</f>
        <v>0</v>
      </c>
      <c r="L192" s="38"/>
      <c r="M192" s="38"/>
      <c r="N192" s="38"/>
      <c r="O192" s="38"/>
      <c r="P192" s="38"/>
    </row>
    <row r="193" spans="1:16">
      <c r="L193" s="38"/>
      <c r="M193" s="38"/>
      <c r="N193" s="38"/>
      <c r="O193" s="38"/>
      <c r="P193" s="38"/>
    </row>
    <row r="194" spans="1:16">
      <c r="L194" s="38"/>
      <c r="M194" s="38"/>
      <c r="N194" s="38"/>
      <c r="O194" s="38"/>
      <c r="P194" s="38"/>
    </row>
    <row r="195" spans="1:16" ht="14.25" customHeight="1">
      <c r="A195" s="62" t="s">
        <v>177</v>
      </c>
      <c r="B195" s="63"/>
      <c r="C195" s="63"/>
      <c r="D195" s="63"/>
      <c r="E195" s="63"/>
      <c r="F195" s="63"/>
      <c r="G195" s="63"/>
      <c r="H195" s="63"/>
      <c r="I195" s="63"/>
      <c r="J195" s="63"/>
      <c r="K195" s="64"/>
      <c r="L195" s="38"/>
      <c r="M195" s="38"/>
      <c r="N195" s="38"/>
      <c r="O195" s="38"/>
      <c r="P195" s="38"/>
    </row>
    <row r="196" spans="1:16" ht="42.75">
      <c r="A196" s="2" t="s">
        <v>3</v>
      </c>
      <c r="B196" s="2" t="s">
        <v>43</v>
      </c>
      <c r="C196" s="2" t="s">
        <v>35</v>
      </c>
      <c r="D196" s="2" t="s">
        <v>36</v>
      </c>
      <c r="E196" s="2" t="s">
        <v>6</v>
      </c>
      <c r="F196" s="8" t="s">
        <v>23</v>
      </c>
      <c r="G196" s="2" t="s">
        <v>8</v>
      </c>
      <c r="H196" s="2" t="s">
        <v>24</v>
      </c>
      <c r="I196" s="2" t="s">
        <v>25</v>
      </c>
      <c r="J196" s="8" t="s">
        <v>26</v>
      </c>
      <c r="K196" s="8" t="s">
        <v>27</v>
      </c>
      <c r="L196" s="38"/>
      <c r="M196" s="38"/>
      <c r="N196" s="38"/>
      <c r="O196" s="38"/>
      <c r="P196" s="38"/>
    </row>
    <row r="197" spans="1:16">
      <c r="A197" s="2" t="s">
        <v>28</v>
      </c>
      <c r="B197" s="2" t="s">
        <v>178</v>
      </c>
      <c r="C197" s="2" t="s">
        <v>179</v>
      </c>
      <c r="D197" s="2" t="s">
        <v>31</v>
      </c>
      <c r="E197" s="2">
        <v>2020</v>
      </c>
      <c r="F197" s="8"/>
      <c r="G197" s="4"/>
      <c r="H197" s="8">
        <f>F197*G197</f>
        <v>0</v>
      </c>
      <c r="I197" s="8">
        <f>F197+H197</f>
        <v>0</v>
      </c>
      <c r="J197" s="8">
        <f>F197*2</f>
        <v>0</v>
      </c>
      <c r="K197" s="8">
        <f>I197*2</f>
        <v>0</v>
      </c>
      <c r="L197" s="38"/>
      <c r="M197" s="38"/>
      <c r="N197" s="38"/>
      <c r="O197" s="38"/>
      <c r="P197" s="38"/>
    </row>
    <row r="198" spans="1:16">
      <c r="A198" s="2" t="s">
        <v>16</v>
      </c>
      <c r="B198" s="2" t="s">
        <v>178</v>
      </c>
      <c r="C198" s="2" t="s">
        <v>180</v>
      </c>
      <c r="D198" s="2" t="s">
        <v>31</v>
      </c>
      <c r="E198" s="2">
        <v>2020</v>
      </c>
      <c r="F198" s="8"/>
      <c r="G198" s="4"/>
      <c r="H198" s="8">
        <f t="shared" ref="H198:H200" si="12">F198*G198</f>
        <v>0</v>
      </c>
      <c r="I198" s="8">
        <f t="shared" ref="I198:I200" si="13">F198+H198</f>
        <v>0</v>
      </c>
      <c r="J198" s="8">
        <f t="shared" ref="J198:J200" si="14">F198*2</f>
        <v>0</v>
      </c>
      <c r="K198" s="8">
        <f t="shared" ref="K198:K200" si="15">I198*2</f>
        <v>0</v>
      </c>
      <c r="L198" s="38"/>
      <c r="M198" s="38"/>
      <c r="N198" s="38"/>
      <c r="O198" s="38"/>
      <c r="P198" s="38"/>
    </row>
    <row r="199" spans="1:16">
      <c r="A199" s="2" t="s">
        <v>39</v>
      </c>
      <c r="B199" s="2" t="s">
        <v>178</v>
      </c>
      <c r="C199" s="2" t="s">
        <v>181</v>
      </c>
      <c r="D199" s="2" t="s">
        <v>31</v>
      </c>
      <c r="E199" s="2">
        <v>2020</v>
      </c>
      <c r="F199" s="8"/>
      <c r="G199" s="4"/>
      <c r="H199" s="8">
        <f t="shared" si="12"/>
        <v>0</v>
      </c>
      <c r="I199" s="8">
        <f t="shared" si="13"/>
        <v>0</v>
      </c>
      <c r="J199" s="8">
        <f t="shared" si="14"/>
        <v>0</v>
      </c>
      <c r="K199" s="8">
        <f t="shared" si="15"/>
        <v>0</v>
      </c>
      <c r="L199" s="38"/>
      <c r="M199" s="38"/>
      <c r="N199" s="38"/>
      <c r="O199" s="38"/>
      <c r="P199" s="38"/>
    </row>
    <row r="200" spans="1:16">
      <c r="A200" s="2" t="s">
        <v>40</v>
      </c>
      <c r="B200" s="2" t="s">
        <v>178</v>
      </c>
      <c r="C200" s="2" t="s">
        <v>182</v>
      </c>
      <c r="D200" s="2" t="s">
        <v>31</v>
      </c>
      <c r="E200" s="10">
        <v>2020</v>
      </c>
      <c r="F200" s="11"/>
      <c r="G200" s="4"/>
      <c r="H200" s="8">
        <f t="shared" si="12"/>
        <v>0</v>
      </c>
      <c r="I200" s="11">
        <f t="shared" si="13"/>
        <v>0</v>
      </c>
      <c r="J200" s="11">
        <f t="shared" si="14"/>
        <v>0</v>
      </c>
      <c r="K200" s="11">
        <f t="shared" si="15"/>
        <v>0</v>
      </c>
      <c r="L200" s="38"/>
      <c r="M200" s="38"/>
      <c r="N200" s="38"/>
      <c r="O200" s="38"/>
      <c r="P200" s="38"/>
    </row>
    <row r="201" spans="1:16" ht="15">
      <c r="E201" s="15" t="s">
        <v>41</v>
      </c>
      <c r="F201" s="13">
        <f>SUM(F197:F200)</f>
        <v>0</v>
      </c>
      <c r="I201" s="13">
        <f>SUM(I197:I200)</f>
        <v>0</v>
      </c>
      <c r="J201" s="13">
        <f>SUM(J197:J200)</f>
        <v>0</v>
      </c>
      <c r="K201" s="13">
        <f>SUM(K197:K200)</f>
        <v>0</v>
      </c>
      <c r="L201" s="38"/>
      <c r="M201" s="38"/>
      <c r="N201" s="38"/>
      <c r="O201" s="38"/>
      <c r="P201" s="38"/>
    </row>
    <row r="202" spans="1:16">
      <c r="L202" s="38"/>
      <c r="M202" s="38"/>
      <c r="N202" s="38"/>
      <c r="O202" s="38"/>
      <c r="P202" s="38"/>
    </row>
    <row r="203" spans="1:16" ht="15">
      <c r="L203" s="42"/>
      <c r="M203" s="38"/>
      <c r="N203" s="38"/>
      <c r="O203" s="38"/>
      <c r="P203" s="38"/>
    </row>
    <row r="204" spans="1:16" s="6" customFormat="1" ht="14.25" customHeight="1">
      <c r="A204" s="81" t="s">
        <v>183</v>
      </c>
      <c r="B204" s="82"/>
      <c r="C204" s="82"/>
      <c r="D204" s="82"/>
      <c r="E204" s="82"/>
      <c r="F204" s="82"/>
      <c r="G204" s="82"/>
      <c r="H204" s="82"/>
      <c r="I204" s="82"/>
      <c r="J204" s="82"/>
      <c r="K204" s="83"/>
      <c r="L204" s="42"/>
      <c r="M204" s="42"/>
      <c r="N204" s="42"/>
      <c r="O204" s="42"/>
      <c r="P204" s="42"/>
    </row>
    <row r="205" spans="1:16" s="6" customFormat="1" ht="54.6" customHeight="1">
      <c r="A205" s="26" t="s">
        <v>3</v>
      </c>
      <c r="B205" s="26" t="s">
        <v>43</v>
      </c>
      <c r="C205" s="26" t="s">
        <v>35</v>
      </c>
      <c r="D205" s="26" t="s">
        <v>36</v>
      </c>
      <c r="E205" s="26" t="s">
        <v>6</v>
      </c>
      <c r="F205" s="8" t="s">
        <v>446</v>
      </c>
      <c r="G205" s="2" t="s">
        <v>8</v>
      </c>
      <c r="H205" s="2" t="s">
        <v>449</v>
      </c>
      <c r="I205" s="8" t="s">
        <v>447</v>
      </c>
      <c r="J205" s="8" t="s">
        <v>10</v>
      </c>
      <c r="K205" s="8" t="s">
        <v>11</v>
      </c>
      <c r="L205" s="42"/>
      <c r="M205" s="42"/>
      <c r="N205" s="42"/>
      <c r="O205" s="42"/>
      <c r="P205" s="42"/>
    </row>
    <row r="206" spans="1:16" s="6" customFormat="1" ht="28.5">
      <c r="A206" s="26" t="s">
        <v>28</v>
      </c>
      <c r="B206" s="27" t="s">
        <v>184</v>
      </c>
      <c r="C206" s="27" t="s">
        <v>185</v>
      </c>
      <c r="D206" s="26" t="s">
        <v>31</v>
      </c>
      <c r="E206" s="26">
        <v>2019</v>
      </c>
      <c r="F206" s="60"/>
      <c r="G206" s="75"/>
      <c r="H206" s="60">
        <f>F206*G206</f>
        <v>0</v>
      </c>
      <c r="I206" s="60">
        <f>F206+H206</f>
        <v>0</v>
      </c>
      <c r="J206" s="60">
        <f>F206*24</f>
        <v>0</v>
      </c>
      <c r="K206" s="60">
        <f>I206*24</f>
        <v>0</v>
      </c>
      <c r="L206" s="42"/>
      <c r="M206" s="42"/>
      <c r="N206" s="42"/>
      <c r="O206" s="42"/>
      <c r="P206" s="42"/>
    </row>
    <row r="207" spans="1:16" s="6" customFormat="1" ht="28.5">
      <c r="A207" s="26" t="s">
        <v>16</v>
      </c>
      <c r="B207" s="27" t="s">
        <v>184</v>
      </c>
      <c r="C207" s="27" t="s">
        <v>186</v>
      </c>
      <c r="D207" s="26" t="s">
        <v>31</v>
      </c>
      <c r="E207" s="26">
        <v>2019</v>
      </c>
      <c r="F207" s="61"/>
      <c r="G207" s="76"/>
      <c r="H207" s="76"/>
      <c r="I207" s="76"/>
      <c r="J207" s="61"/>
      <c r="K207" s="61"/>
      <c r="L207" s="42"/>
      <c r="M207" s="42"/>
      <c r="N207" s="42"/>
      <c r="O207" s="42"/>
      <c r="P207" s="42"/>
    </row>
    <row r="208" spans="1:16" s="6" customFormat="1" ht="28.5">
      <c r="A208" s="26" t="s">
        <v>39</v>
      </c>
      <c r="B208" s="27" t="s">
        <v>187</v>
      </c>
      <c r="C208" s="27" t="s">
        <v>188</v>
      </c>
      <c r="D208" s="26" t="s">
        <v>31</v>
      </c>
      <c r="E208" s="26">
        <v>2019</v>
      </c>
      <c r="F208" s="61"/>
      <c r="G208" s="76"/>
      <c r="H208" s="76"/>
      <c r="I208" s="76"/>
      <c r="J208" s="61"/>
      <c r="K208" s="61"/>
      <c r="L208" s="42"/>
      <c r="M208" s="42"/>
      <c r="N208" s="42"/>
      <c r="O208" s="42"/>
      <c r="P208" s="42"/>
    </row>
    <row r="209" spans="1:15" s="6" customFormat="1" ht="28.5">
      <c r="A209" s="26" t="s">
        <v>40</v>
      </c>
      <c r="B209" s="27" t="s">
        <v>189</v>
      </c>
      <c r="C209" s="27" t="s">
        <v>190</v>
      </c>
      <c r="D209" s="26" t="s">
        <v>31</v>
      </c>
      <c r="E209" s="26">
        <v>2019</v>
      </c>
      <c r="F209" s="61"/>
      <c r="G209" s="76"/>
      <c r="H209" s="76"/>
      <c r="I209" s="76"/>
      <c r="J209" s="61"/>
      <c r="K209" s="61"/>
    </row>
    <row r="210" spans="1:15" s="6" customFormat="1" ht="28.5">
      <c r="A210" s="26" t="s">
        <v>52</v>
      </c>
      <c r="B210" s="27" t="s">
        <v>191</v>
      </c>
      <c r="C210" s="27" t="s">
        <v>192</v>
      </c>
      <c r="D210" s="26" t="s">
        <v>31</v>
      </c>
      <c r="E210" s="26">
        <v>2019</v>
      </c>
      <c r="F210" s="61"/>
      <c r="G210" s="76"/>
      <c r="H210" s="76"/>
      <c r="I210" s="76"/>
      <c r="J210" s="61"/>
      <c r="K210" s="61"/>
    </row>
    <row r="211" spans="1:15" s="6" customFormat="1" ht="28.5">
      <c r="A211" s="26" t="s">
        <v>54</v>
      </c>
      <c r="B211" s="27" t="s">
        <v>193</v>
      </c>
      <c r="C211" s="27" t="s">
        <v>194</v>
      </c>
      <c r="D211" s="26" t="s">
        <v>31</v>
      </c>
      <c r="E211" s="26">
        <v>2019</v>
      </c>
      <c r="F211" s="61"/>
      <c r="G211" s="76"/>
      <c r="H211" s="76"/>
      <c r="I211" s="76"/>
      <c r="J211" s="61"/>
      <c r="K211" s="61"/>
    </row>
    <row r="212" spans="1:15" s="6" customFormat="1" ht="28.5">
      <c r="A212" s="26" t="s">
        <v>56</v>
      </c>
      <c r="B212" s="27" t="s">
        <v>193</v>
      </c>
      <c r="C212" s="27" t="s">
        <v>195</v>
      </c>
      <c r="D212" s="26" t="s">
        <v>31</v>
      </c>
      <c r="E212" s="26">
        <v>2019</v>
      </c>
      <c r="F212" s="61"/>
      <c r="G212" s="76"/>
      <c r="H212" s="76"/>
      <c r="I212" s="76"/>
      <c r="J212" s="61"/>
      <c r="K212" s="61"/>
    </row>
    <row r="213" spans="1:15" s="6" customFormat="1" ht="28.5">
      <c r="A213" s="26" t="s">
        <v>58</v>
      </c>
      <c r="B213" s="27" t="s">
        <v>196</v>
      </c>
      <c r="C213" s="27" t="s">
        <v>197</v>
      </c>
      <c r="D213" s="26" t="s">
        <v>31</v>
      </c>
      <c r="E213" s="26">
        <v>2019</v>
      </c>
      <c r="F213" s="61"/>
      <c r="G213" s="76"/>
      <c r="H213" s="76"/>
      <c r="I213" s="76"/>
      <c r="J213" s="61"/>
      <c r="K213" s="61"/>
    </row>
    <row r="214" spans="1:15" s="6" customFormat="1" ht="28.5">
      <c r="A214" s="26" t="s">
        <v>60</v>
      </c>
      <c r="B214" s="27" t="s">
        <v>198</v>
      </c>
      <c r="C214" s="27" t="s">
        <v>199</v>
      </c>
      <c r="D214" s="26" t="s">
        <v>31</v>
      </c>
      <c r="E214" s="28">
        <v>2019</v>
      </c>
      <c r="F214" s="61"/>
      <c r="G214" s="77"/>
      <c r="H214" s="77"/>
      <c r="I214" s="76"/>
      <c r="J214" s="61"/>
      <c r="K214" s="61"/>
    </row>
    <row r="215" spans="1:15" ht="15">
      <c r="E215" s="15" t="s">
        <v>41</v>
      </c>
      <c r="F215" s="13">
        <f>SUM(F206)</f>
        <v>0</v>
      </c>
      <c r="I215" s="13">
        <f>SUM(I206)</f>
        <v>0</v>
      </c>
      <c r="J215" s="13">
        <f>SUM(J206)</f>
        <v>0</v>
      </c>
      <c r="K215" s="13">
        <f>SUM(K206)</f>
        <v>0</v>
      </c>
    </row>
    <row r="216" spans="1:15">
      <c r="L216" s="38"/>
      <c r="M216" s="38"/>
      <c r="N216" s="38"/>
      <c r="O216" s="38"/>
    </row>
    <row r="217" spans="1:15">
      <c r="L217" s="38"/>
      <c r="M217" s="38"/>
      <c r="N217" s="38"/>
      <c r="O217" s="38"/>
    </row>
    <row r="218" spans="1:15">
      <c r="L218" s="38"/>
      <c r="M218" s="38"/>
      <c r="N218" s="38"/>
      <c r="O218" s="38"/>
    </row>
    <row r="219" spans="1:15" ht="14.25" customHeight="1">
      <c r="A219" s="62" t="s">
        <v>200</v>
      </c>
      <c r="B219" s="63"/>
      <c r="C219" s="63"/>
      <c r="D219" s="63"/>
      <c r="E219" s="63"/>
      <c r="F219" s="63"/>
      <c r="G219" s="63"/>
      <c r="H219" s="63"/>
      <c r="I219" s="63"/>
      <c r="J219" s="63"/>
      <c r="K219" s="64"/>
      <c r="L219" s="38"/>
      <c r="M219" s="38"/>
      <c r="N219" s="38"/>
      <c r="O219" s="38"/>
    </row>
    <row r="220" spans="1:15" ht="42.75">
      <c r="A220" s="2" t="s">
        <v>3</v>
      </c>
      <c r="B220" s="2" t="s">
        <v>43</v>
      </c>
      <c r="C220" s="2" t="s">
        <v>35</v>
      </c>
      <c r="D220" s="2" t="s">
        <v>36</v>
      </c>
      <c r="E220" s="2" t="s">
        <v>6</v>
      </c>
      <c r="F220" s="8" t="s">
        <v>23</v>
      </c>
      <c r="G220" s="2" t="s">
        <v>8</v>
      </c>
      <c r="H220" s="2" t="s">
        <v>24</v>
      </c>
      <c r="I220" s="2" t="s">
        <v>25</v>
      </c>
      <c r="J220" s="8" t="s">
        <v>26</v>
      </c>
      <c r="K220" s="8" t="s">
        <v>27</v>
      </c>
      <c r="L220" s="38"/>
      <c r="M220" s="38"/>
      <c r="N220" s="38"/>
      <c r="O220" s="38"/>
    </row>
    <row r="221" spans="1:15">
      <c r="A221" s="2" t="s">
        <v>28</v>
      </c>
      <c r="B221" s="2" t="s">
        <v>201</v>
      </c>
      <c r="C221" s="2" t="s">
        <v>202</v>
      </c>
      <c r="D221" s="2" t="s">
        <v>31</v>
      </c>
      <c r="E221" s="2">
        <v>2018</v>
      </c>
      <c r="F221" s="8"/>
      <c r="G221" s="4"/>
      <c r="H221" s="8">
        <f>F221*G221</f>
        <v>0</v>
      </c>
      <c r="I221" s="8">
        <f>F221+H221</f>
        <v>0</v>
      </c>
      <c r="J221" s="8">
        <f>F221*2</f>
        <v>0</v>
      </c>
      <c r="K221" s="8">
        <f>I221*2</f>
        <v>0</v>
      </c>
      <c r="L221" s="38"/>
      <c r="M221" s="38"/>
      <c r="N221" s="38"/>
      <c r="O221" s="38"/>
    </row>
    <row r="222" spans="1:15">
      <c r="A222" s="2" t="s">
        <v>16</v>
      </c>
      <c r="B222" s="2" t="s">
        <v>201</v>
      </c>
      <c r="C222" s="2" t="s">
        <v>203</v>
      </c>
      <c r="D222" s="2" t="s">
        <v>31</v>
      </c>
      <c r="E222" s="2">
        <v>2018</v>
      </c>
      <c r="F222" s="8"/>
      <c r="G222" s="4"/>
      <c r="H222" s="8">
        <f t="shared" ref="H222:H223" si="16">F222*G222</f>
        <v>0</v>
      </c>
      <c r="I222" s="8">
        <f>F222+H222</f>
        <v>0</v>
      </c>
      <c r="J222" s="8">
        <f>F222*2</f>
        <v>0</v>
      </c>
      <c r="K222" s="8">
        <f>I222*2</f>
        <v>0</v>
      </c>
      <c r="L222" s="38"/>
      <c r="M222" s="38"/>
      <c r="N222" s="38"/>
      <c r="O222" s="38"/>
    </row>
    <row r="223" spans="1:15">
      <c r="A223" s="2" t="s">
        <v>39</v>
      </c>
      <c r="B223" s="2" t="s">
        <v>204</v>
      </c>
      <c r="C223" s="2" t="s">
        <v>205</v>
      </c>
      <c r="D223" s="2" t="s">
        <v>31</v>
      </c>
      <c r="E223" s="10">
        <v>2018</v>
      </c>
      <c r="F223" s="11"/>
      <c r="G223" s="4"/>
      <c r="H223" s="8">
        <f t="shared" si="16"/>
        <v>0</v>
      </c>
      <c r="I223" s="11">
        <f>F223+H223</f>
        <v>0</v>
      </c>
      <c r="J223" s="11">
        <f>F223*2</f>
        <v>0</v>
      </c>
      <c r="K223" s="11">
        <f>I223*2</f>
        <v>0</v>
      </c>
      <c r="L223" s="38"/>
      <c r="M223" s="38"/>
      <c r="N223" s="38"/>
      <c r="O223" s="38"/>
    </row>
    <row r="224" spans="1:15" ht="15">
      <c r="E224" s="15" t="s">
        <v>41</v>
      </c>
      <c r="F224" s="13">
        <f>SUM(F221:F223)</f>
        <v>0</v>
      </c>
      <c r="I224" s="13">
        <f>SUM(I221:I223)</f>
        <v>0</v>
      </c>
      <c r="J224" s="13">
        <f>SUM(J221:J223)</f>
        <v>0</v>
      </c>
      <c r="K224" s="13">
        <f>SUM(K221:K223)</f>
        <v>0</v>
      </c>
      <c r="L224" s="38"/>
      <c r="M224" s="38"/>
      <c r="N224" s="38"/>
      <c r="O224" s="38"/>
    </row>
    <row r="225" spans="1:17">
      <c r="L225" s="38"/>
      <c r="M225" s="38"/>
      <c r="N225" s="38"/>
      <c r="O225" s="38"/>
    </row>
    <row r="226" spans="1:17">
      <c r="L226" s="38"/>
      <c r="M226" s="38"/>
      <c r="N226" s="38"/>
      <c r="O226" s="38"/>
    </row>
    <row r="227" spans="1:17" ht="14.25" customHeight="1">
      <c r="A227" s="69" t="s">
        <v>206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38"/>
      <c r="M227" s="38"/>
      <c r="N227" s="38"/>
      <c r="O227" s="38"/>
    </row>
    <row r="228" spans="1:17" ht="42.75">
      <c r="A228" s="2" t="s">
        <v>3</v>
      </c>
      <c r="B228" s="2" t="s">
        <v>43</v>
      </c>
      <c r="C228" s="2" t="s">
        <v>35</v>
      </c>
      <c r="D228" s="2" t="s">
        <v>36</v>
      </c>
      <c r="E228" s="2" t="s">
        <v>6</v>
      </c>
      <c r="F228" s="8" t="s">
        <v>23</v>
      </c>
      <c r="G228" s="2" t="s">
        <v>8</v>
      </c>
      <c r="H228" s="2" t="s">
        <v>24</v>
      </c>
      <c r="I228" s="2" t="s">
        <v>25</v>
      </c>
      <c r="J228" s="8"/>
      <c r="K228" s="8"/>
      <c r="L228" s="38"/>
      <c r="M228" s="38"/>
      <c r="N228" s="38"/>
      <c r="O228" s="38"/>
    </row>
    <row r="229" spans="1:17" ht="28.5">
      <c r="A229" s="2" t="s">
        <v>28</v>
      </c>
      <c r="B229" s="2" t="s">
        <v>207</v>
      </c>
      <c r="C229" s="2">
        <v>569616</v>
      </c>
      <c r="D229" s="2" t="s">
        <v>48</v>
      </c>
      <c r="E229" s="2">
        <v>2020</v>
      </c>
      <c r="F229" s="8"/>
      <c r="G229" s="4"/>
      <c r="H229" s="8">
        <f>F229*G229</f>
        <v>0</v>
      </c>
      <c r="I229" s="8">
        <f>F229+H229</f>
        <v>0</v>
      </c>
      <c r="J229" s="8"/>
      <c r="K229" s="8"/>
      <c r="L229" s="38"/>
      <c r="M229" s="38"/>
      <c r="N229" s="38"/>
      <c r="O229" s="38"/>
    </row>
    <row r="230" spans="1:17" ht="28.5">
      <c r="A230" s="2" t="s">
        <v>16</v>
      </c>
      <c r="B230" s="2" t="s">
        <v>208</v>
      </c>
      <c r="C230" s="2">
        <v>714202</v>
      </c>
      <c r="D230" s="2" t="s">
        <v>48</v>
      </c>
      <c r="E230" s="2">
        <v>2020</v>
      </c>
      <c r="F230" s="8"/>
      <c r="G230" s="4"/>
      <c r="H230" s="8">
        <f t="shared" ref="H230:H233" si="17">F230*G230</f>
        <v>0</v>
      </c>
      <c r="I230" s="8">
        <f t="shared" ref="I230:I233" si="18">F230+H230</f>
        <v>0</v>
      </c>
      <c r="J230" s="8"/>
      <c r="K230" s="8"/>
      <c r="L230" s="38"/>
      <c r="M230" s="38"/>
      <c r="N230" s="38"/>
      <c r="O230" s="38"/>
    </row>
    <row r="231" spans="1:17" ht="28.5">
      <c r="A231" s="2" t="s">
        <v>39</v>
      </c>
      <c r="B231" s="2" t="s">
        <v>208</v>
      </c>
      <c r="C231" s="2">
        <v>714131</v>
      </c>
      <c r="D231" s="2" t="s">
        <v>48</v>
      </c>
      <c r="E231" s="2">
        <v>2020</v>
      </c>
      <c r="F231" s="8"/>
      <c r="G231" s="4"/>
      <c r="H231" s="8">
        <f t="shared" si="17"/>
        <v>0</v>
      </c>
      <c r="I231" s="8">
        <f t="shared" si="18"/>
        <v>0</v>
      </c>
      <c r="J231" s="8"/>
      <c r="K231" s="8"/>
      <c r="L231" s="38"/>
      <c r="M231" s="38"/>
      <c r="N231" s="38"/>
      <c r="O231" s="38"/>
    </row>
    <row r="232" spans="1:17" ht="28.5">
      <c r="A232" s="2" t="s">
        <v>40</v>
      </c>
      <c r="B232" s="2" t="s">
        <v>207</v>
      </c>
      <c r="C232" s="2">
        <v>569603</v>
      </c>
      <c r="D232" s="2" t="s">
        <v>48</v>
      </c>
      <c r="E232" s="2">
        <v>2020</v>
      </c>
      <c r="F232" s="8"/>
      <c r="G232" s="4"/>
      <c r="H232" s="8">
        <f t="shared" si="17"/>
        <v>0</v>
      </c>
      <c r="I232" s="8">
        <f t="shared" si="18"/>
        <v>0</v>
      </c>
      <c r="J232" s="8"/>
      <c r="K232" s="8"/>
    </row>
    <row r="233" spans="1:17" ht="28.5">
      <c r="A233" s="2" t="s">
        <v>52</v>
      </c>
      <c r="B233" s="2" t="s">
        <v>209</v>
      </c>
      <c r="C233" s="2">
        <v>69114</v>
      </c>
      <c r="D233" s="2" t="s">
        <v>48</v>
      </c>
      <c r="E233" s="10">
        <v>2009</v>
      </c>
      <c r="F233" s="11"/>
      <c r="G233" s="4"/>
      <c r="H233" s="8">
        <f t="shared" si="17"/>
        <v>0</v>
      </c>
      <c r="I233" s="11">
        <f t="shared" si="18"/>
        <v>0</v>
      </c>
      <c r="J233" s="8"/>
      <c r="K233" s="8"/>
    </row>
    <row r="234" spans="1:17" ht="15">
      <c r="E234" s="15" t="s">
        <v>41</v>
      </c>
      <c r="F234" s="13">
        <f>SUM(F229:F233)</f>
        <v>0</v>
      </c>
      <c r="G234" s="5"/>
      <c r="H234" s="5"/>
      <c r="I234" s="13">
        <f>SUM(I229:I233)</f>
        <v>0</v>
      </c>
    </row>
    <row r="237" spans="1:17" ht="14.25" customHeight="1">
      <c r="A237" s="62" t="s">
        <v>210</v>
      </c>
      <c r="B237" s="63"/>
      <c r="C237" s="63"/>
      <c r="D237" s="63"/>
      <c r="E237" s="63"/>
      <c r="F237" s="63"/>
      <c r="G237" s="63"/>
      <c r="H237" s="63"/>
      <c r="I237" s="63"/>
      <c r="J237" s="63"/>
      <c r="K237" s="64"/>
    </row>
    <row r="238" spans="1:17" ht="42.75">
      <c r="A238" s="2" t="s">
        <v>3</v>
      </c>
      <c r="B238" s="2" t="s">
        <v>43</v>
      </c>
      <c r="C238" s="2" t="s">
        <v>35</v>
      </c>
      <c r="D238" s="2" t="s">
        <v>36</v>
      </c>
      <c r="E238" s="2" t="s">
        <v>6</v>
      </c>
      <c r="F238" s="8" t="s">
        <v>23</v>
      </c>
      <c r="G238" s="2" t="s">
        <v>211</v>
      </c>
      <c r="H238" s="2" t="s">
        <v>24</v>
      </c>
      <c r="I238" s="2" t="s">
        <v>25</v>
      </c>
      <c r="J238" s="8" t="s">
        <v>26</v>
      </c>
      <c r="K238" s="8" t="s">
        <v>27</v>
      </c>
    </row>
    <row r="239" spans="1:17" ht="42.75">
      <c r="A239" s="2" t="s">
        <v>28</v>
      </c>
      <c r="B239" s="2" t="s">
        <v>212</v>
      </c>
      <c r="C239" s="2" t="s">
        <v>213</v>
      </c>
      <c r="D239" s="2" t="s">
        <v>31</v>
      </c>
      <c r="E239" s="10">
        <v>2008</v>
      </c>
      <c r="F239" s="11"/>
      <c r="G239" s="4"/>
      <c r="H239" s="8">
        <f>F239*G239</f>
        <v>0</v>
      </c>
      <c r="I239" s="11">
        <f>F239+H239</f>
        <v>0</v>
      </c>
      <c r="J239" s="11">
        <f>F239*2</f>
        <v>0</v>
      </c>
      <c r="K239" s="11">
        <f>I239*2</f>
        <v>0</v>
      </c>
      <c r="L239" s="38"/>
      <c r="M239" s="38"/>
      <c r="N239" s="38"/>
      <c r="O239" s="38"/>
      <c r="P239" s="38"/>
      <c r="Q239" s="38"/>
    </row>
    <row r="240" spans="1:17" s="5" customFormat="1" ht="15">
      <c r="E240" s="15" t="s">
        <v>41</v>
      </c>
      <c r="F240" s="13">
        <f>SUM(F239)</f>
        <v>0</v>
      </c>
      <c r="I240" s="13">
        <f>SUM(I239)</f>
        <v>0</v>
      </c>
      <c r="J240" s="13">
        <f>SUM(J239)</f>
        <v>0</v>
      </c>
      <c r="K240" s="13">
        <f>SUM(K239)</f>
        <v>0</v>
      </c>
      <c r="L240" s="41"/>
      <c r="M240" s="41"/>
      <c r="N240" s="41"/>
      <c r="O240" s="41"/>
      <c r="P240" s="41"/>
      <c r="Q240" s="41"/>
    </row>
    <row r="241" spans="1:17">
      <c r="L241" s="38"/>
      <c r="M241" s="38"/>
      <c r="N241" s="38"/>
      <c r="O241" s="38"/>
      <c r="P241" s="38"/>
      <c r="Q241" s="38"/>
    </row>
    <row r="242" spans="1:17">
      <c r="L242" s="38"/>
      <c r="M242" s="38"/>
      <c r="N242" s="38"/>
      <c r="O242" s="38"/>
      <c r="P242" s="38"/>
      <c r="Q242" s="38"/>
    </row>
    <row r="243" spans="1:17" ht="14.25" customHeight="1">
      <c r="A243" s="69" t="s">
        <v>214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38"/>
      <c r="M243" s="38"/>
      <c r="N243" s="38"/>
      <c r="O243" s="38"/>
      <c r="P243" s="38"/>
      <c r="Q243" s="38"/>
    </row>
    <row r="244" spans="1:17" ht="42.75">
      <c r="A244" s="2" t="s">
        <v>3</v>
      </c>
      <c r="B244" s="2" t="s">
        <v>43</v>
      </c>
      <c r="C244" s="2" t="s">
        <v>35</v>
      </c>
      <c r="D244" s="2" t="s">
        <v>36</v>
      </c>
      <c r="E244" s="2" t="s">
        <v>6</v>
      </c>
      <c r="F244" s="8" t="s">
        <v>23</v>
      </c>
      <c r="G244" s="2" t="s">
        <v>8</v>
      </c>
      <c r="H244" s="2" t="s">
        <v>24</v>
      </c>
      <c r="I244" s="2" t="s">
        <v>25</v>
      </c>
      <c r="J244" s="8" t="s">
        <v>26</v>
      </c>
      <c r="K244" s="8" t="s">
        <v>27</v>
      </c>
      <c r="L244" s="38"/>
      <c r="M244" s="38"/>
      <c r="N244" s="38"/>
      <c r="O244" s="38"/>
      <c r="P244" s="38"/>
      <c r="Q244" s="38"/>
    </row>
    <row r="245" spans="1:17" ht="28.5">
      <c r="A245" s="2" t="s">
        <v>28</v>
      </c>
      <c r="B245" s="2" t="s">
        <v>215</v>
      </c>
      <c r="C245" s="2">
        <v>1773</v>
      </c>
      <c r="D245" s="2" t="s">
        <v>31</v>
      </c>
      <c r="E245" s="2">
        <v>2008</v>
      </c>
      <c r="F245" s="8"/>
      <c r="G245" s="4"/>
      <c r="H245" s="8">
        <f>F245*G245</f>
        <v>0</v>
      </c>
      <c r="I245" s="8">
        <f>F245+H245</f>
        <v>0</v>
      </c>
      <c r="J245" s="8">
        <f>F245*2</f>
        <v>0</v>
      </c>
      <c r="K245" s="8">
        <f>I245*2</f>
        <v>0</v>
      </c>
      <c r="L245" s="38"/>
      <c r="M245" s="38"/>
      <c r="N245" s="38"/>
      <c r="O245" s="38"/>
      <c r="P245" s="38"/>
      <c r="Q245" s="38"/>
    </row>
    <row r="246" spans="1:17" ht="28.5">
      <c r="A246" s="2" t="s">
        <v>16</v>
      </c>
      <c r="B246" s="2" t="s">
        <v>216</v>
      </c>
      <c r="C246" s="2">
        <v>2817</v>
      </c>
      <c r="D246" s="2" t="s">
        <v>31</v>
      </c>
      <c r="E246" s="10">
        <v>2009</v>
      </c>
      <c r="F246" s="11"/>
      <c r="G246" s="4"/>
      <c r="H246" s="8">
        <f>F246*G246</f>
        <v>0</v>
      </c>
      <c r="I246" s="11">
        <f>F246+H246</f>
        <v>0</v>
      </c>
      <c r="J246" s="11">
        <f>F246*2</f>
        <v>0</v>
      </c>
      <c r="K246" s="11">
        <f>I246*2</f>
        <v>0</v>
      </c>
      <c r="L246" s="38"/>
      <c r="M246" s="38"/>
      <c r="N246" s="38"/>
      <c r="O246" s="38"/>
      <c r="P246" s="38"/>
      <c r="Q246" s="38"/>
    </row>
    <row r="247" spans="1:17" ht="15">
      <c r="E247" s="15" t="s">
        <v>41</v>
      </c>
      <c r="F247" s="13">
        <f>SUM(F245:F246)</f>
        <v>0</v>
      </c>
      <c r="I247" s="13">
        <f>SUM(I245:I246)</f>
        <v>0</v>
      </c>
      <c r="J247" s="13">
        <f>SUM(J245:J246)</f>
        <v>0</v>
      </c>
      <c r="K247" s="13">
        <f>SUM(K245:K246)</f>
        <v>0</v>
      </c>
      <c r="L247" s="38"/>
      <c r="M247" s="38"/>
      <c r="N247" s="38"/>
      <c r="O247" s="38"/>
      <c r="P247" s="38"/>
      <c r="Q247" s="38"/>
    </row>
    <row r="248" spans="1:17">
      <c r="L248" s="38"/>
      <c r="M248" s="38"/>
      <c r="N248" s="38"/>
      <c r="O248" s="38"/>
      <c r="P248" s="38"/>
      <c r="Q248" s="38"/>
    </row>
    <row r="249" spans="1:17">
      <c r="L249" s="38"/>
      <c r="M249" s="38"/>
      <c r="N249" s="38"/>
      <c r="O249" s="38"/>
      <c r="P249" s="38"/>
      <c r="Q249" s="38"/>
    </row>
    <row r="250" spans="1:17" ht="14.25" customHeight="1">
      <c r="A250" s="62" t="s">
        <v>217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4"/>
      <c r="L250" s="38"/>
      <c r="M250" s="38"/>
      <c r="N250" s="38"/>
      <c r="O250" s="38"/>
      <c r="P250" s="38"/>
      <c r="Q250" s="38"/>
    </row>
    <row r="251" spans="1:17" ht="42.75">
      <c r="A251" s="2" t="s">
        <v>3</v>
      </c>
      <c r="B251" s="2" t="s">
        <v>43</v>
      </c>
      <c r="C251" s="2" t="s">
        <v>35</v>
      </c>
      <c r="D251" s="2" t="s">
        <v>36</v>
      </c>
      <c r="E251" s="2" t="s">
        <v>6</v>
      </c>
      <c r="F251" s="8" t="s">
        <v>23</v>
      </c>
      <c r="G251" s="2" t="s">
        <v>8</v>
      </c>
      <c r="H251" s="2" t="s">
        <v>24</v>
      </c>
      <c r="I251" s="2" t="s">
        <v>25</v>
      </c>
      <c r="J251" s="8" t="s">
        <v>26</v>
      </c>
      <c r="K251" s="8" t="s">
        <v>27</v>
      </c>
      <c r="L251" s="38"/>
      <c r="M251" s="38"/>
      <c r="N251" s="38"/>
      <c r="O251" s="38"/>
      <c r="P251" s="38"/>
      <c r="Q251" s="38"/>
    </row>
    <row r="252" spans="1:17" ht="28.5">
      <c r="A252" s="2" t="s">
        <v>28</v>
      </c>
      <c r="B252" s="2" t="s">
        <v>218</v>
      </c>
      <c r="C252" s="2">
        <v>312709</v>
      </c>
      <c r="D252" s="2" t="s">
        <v>31</v>
      </c>
      <c r="E252" s="10">
        <v>2009</v>
      </c>
      <c r="F252" s="11"/>
      <c r="G252" s="4"/>
      <c r="H252" s="8">
        <f>F252*G252</f>
        <v>0</v>
      </c>
      <c r="I252" s="11">
        <f>F252+H252</f>
        <v>0</v>
      </c>
      <c r="J252" s="11">
        <f>F252*2</f>
        <v>0</v>
      </c>
      <c r="K252" s="11">
        <f>I252*2</f>
        <v>0</v>
      </c>
      <c r="L252" s="38"/>
      <c r="M252" s="38"/>
      <c r="N252" s="38"/>
      <c r="O252" s="38"/>
      <c r="P252" s="38"/>
      <c r="Q252" s="38"/>
    </row>
    <row r="253" spans="1:17" s="5" customFormat="1" ht="15">
      <c r="E253" s="15" t="s">
        <v>41</v>
      </c>
      <c r="F253" s="13">
        <f>SUM(F252)</f>
        <v>0</v>
      </c>
      <c r="I253" s="13">
        <f>SUM(I252)</f>
        <v>0</v>
      </c>
      <c r="J253" s="13">
        <f>SUM(J252)</f>
        <v>0</v>
      </c>
      <c r="K253" s="13">
        <f>SUM(K252)</f>
        <v>0</v>
      </c>
      <c r="L253" s="41"/>
      <c r="M253" s="41"/>
      <c r="N253" s="41"/>
      <c r="O253" s="41"/>
      <c r="P253" s="41"/>
      <c r="Q253" s="41"/>
    </row>
    <row r="254" spans="1:17">
      <c r="L254" s="38"/>
      <c r="M254" s="38"/>
      <c r="N254" s="38"/>
      <c r="O254" s="38"/>
      <c r="P254" s="38"/>
      <c r="Q254" s="38"/>
    </row>
    <row r="255" spans="1:17">
      <c r="L255" s="38"/>
      <c r="M255" s="38"/>
      <c r="N255" s="38"/>
      <c r="O255" s="38"/>
      <c r="P255" s="38"/>
      <c r="Q255" s="38"/>
    </row>
    <row r="256" spans="1:17" ht="14.25" customHeight="1">
      <c r="A256" s="62" t="s">
        <v>219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4"/>
      <c r="L256" s="38"/>
      <c r="M256" s="38"/>
      <c r="N256" s="38"/>
      <c r="O256" s="38"/>
      <c r="P256" s="38"/>
      <c r="Q256" s="38"/>
    </row>
    <row r="257" spans="1:17" ht="42.75">
      <c r="A257" s="2" t="s">
        <v>3</v>
      </c>
      <c r="B257" s="2" t="s">
        <v>43</v>
      </c>
      <c r="C257" s="2" t="s">
        <v>35</v>
      </c>
      <c r="D257" s="2" t="s">
        <v>36</v>
      </c>
      <c r="E257" s="2" t="s">
        <v>6</v>
      </c>
      <c r="F257" s="8" t="s">
        <v>23</v>
      </c>
      <c r="G257" s="2" t="s">
        <v>8</v>
      </c>
      <c r="H257" s="2" t="s">
        <v>24</v>
      </c>
      <c r="I257" s="2" t="s">
        <v>25</v>
      </c>
      <c r="J257" s="8" t="s">
        <v>26</v>
      </c>
      <c r="K257" s="8" t="s">
        <v>27</v>
      </c>
      <c r="L257" s="38"/>
      <c r="M257" s="38"/>
      <c r="N257" s="38"/>
      <c r="O257" s="38"/>
      <c r="P257" s="38"/>
      <c r="Q257" s="38"/>
    </row>
    <row r="258" spans="1:17">
      <c r="A258" s="2" t="s">
        <v>28</v>
      </c>
      <c r="B258" s="2" t="s">
        <v>220</v>
      </c>
      <c r="C258" s="2" t="s">
        <v>221</v>
      </c>
      <c r="D258" s="2" t="s">
        <v>31</v>
      </c>
      <c r="E258" s="10">
        <v>2018</v>
      </c>
      <c r="F258" s="11"/>
      <c r="G258" s="4"/>
      <c r="H258" s="8">
        <f>F258*G258</f>
        <v>0</v>
      </c>
      <c r="I258" s="11">
        <f>F258+H258</f>
        <v>0</v>
      </c>
      <c r="J258" s="11">
        <f>F258*2</f>
        <v>0</v>
      </c>
      <c r="K258" s="11">
        <f>I258*2</f>
        <v>0</v>
      </c>
    </row>
    <row r="259" spans="1:17" ht="15">
      <c r="E259" s="15" t="s">
        <v>41</v>
      </c>
      <c r="F259" s="13">
        <f>SUM(F258)</f>
        <v>0</v>
      </c>
      <c r="G259" s="5"/>
      <c r="H259" s="5"/>
      <c r="I259" s="13">
        <f>SUM(I258)</f>
        <v>0</v>
      </c>
      <c r="J259" s="13">
        <f>SUM(J258)</f>
        <v>0</v>
      </c>
      <c r="K259" s="13">
        <f>SUM(K258)</f>
        <v>0</v>
      </c>
    </row>
    <row r="262" spans="1:17" ht="14.25" customHeight="1">
      <c r="A262" s="62" t="s">
        <v>222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4"/>
    </row>
    <row r="263" spans="1:17" ht="42.75">
      <c r="A263" s="2" t="s">
        <v>3</v>
      </c>
      <c r="B263" s="2" t="s">
        <v>43</v>
      </c>
      <c r="C263" s="2" t="s">
        <v>35</v>
      </c>
      <c r="D263" s="2" t="s">
        <v>36</v>
      </c>
      <c r="E263" s="2" t="s">
        <v>6</v>
      </c>
      <c r="F263" s="8" t="s">
        <v>23</v>
      </c>
      <c r="G263" s="2" t="s">
        <v>8</v>
      </c>
      <c r="H263" s="2" t="s">
        <v>24</v>
      </c>
      <c r="I263" s="2" t="s">
        <v>25</v>
      </c>
      <c r="J263" s="8" t="s">
        <v>26</v>
      </c>
      <c r="K263" s="8" t="s">
        <v>27</v>
      </c>
    </row>
    <row r="264" spans="1:17" ht="28.5">
      <c r="A264" s="2" t="s">
        <v>28</v>
      </c>
      <c r="B264" s="2" t="s">
        <v>223</v>
      </c>
      <c r="C264" s="2">
        <v>463416</v>
      </c>
      <c r="D264" s="2" t="s">
        <v>31</v>
      </c>
      <c r="E264" s="2">
        <v>2014</v>
      </c>
      <c r="F264" s="8"/>
      <c r="G264" s="4"/>
      <c r="H264" s="8">
        <f>F264*G264</f>
        <v>0</v>
      </c>
      <c r="I264" s="8">
        <f>F264+H264</f>
        <v>0</v>
      </c>
      <c r="J264" s="8">
        <f>F264*2</f>
        <v>0</v>
      </c>
      <c r="K264" s="8">
        <f>I264*2</f>
        <v>0</v>
      </c>
      <c r="L264" s="38"/>
      <c r="M264" s="38"/>
      <c r="N264" s="38"/>
      <c r="O264" s="38"/>
      <c r="P264" s="38"/>
    </row>
    <row r="265" spans="1:17" ht="28.5">
      <c r="A265" s="2" t="s">
        <v>16</v>
      </c>
      <c r="B265" s="2" t="s">
        <v>224</v>
      </c>
      <c r="C265" s="2" t="s">
        <v>225</v>
      </c>
      <c r="D265" s="2" t="s">
        <v>31</v>
      </c>
      <c r="E265" s="2">
        <v>2013</v>
      </c>
      <c r="F265" s="8"/>
      <c r="G265" s="4"/>
      <c r="H265" s="8">
        <f t="shared" ref="H265:H266" si="19">F265*G265</f>
        <v>0</v>
      </c>
      <c r="I265" s="8">
        <f t="shared" ref="I265:I266" si="20">F265+H265</f>
        <v>0</v>
      </c>
      <c r="J265" s="8">
        <f>F265*2</f>
        <v>0</v>
      </c>
      <c r="K265" s="8">
        <f t="shared" ref="K265:K266" si="21">I265*2</f>
        <v>0</v>
      </c>
      <c r="L265" s="38"/>
      <c r="M265" s="38"/>
      <c r="N265" s="38"/>
      <c r="O265" s="38"/>
      <c r="P265" s="38"/>
    </row>
    <row r="266" spans="1:17" ht="28.5">
      <c r="A266" s="2" t="s">
        <v>39</v>
      </c>
      <c r="B266" s="2" t="s">
        <v>226</v>
      </c>
      <c r="C266" s="2" t="s">
        <v>135</v>
      </c>
      <c r="D266" s="2" t="s">
        <v>31</v>
      </c>
      <c r="E266" s="10">
        <v>2018</v>
      </c>
      <c r="F266" s="11"/>
      <c r="G266" s="4"/>
      <c r="H266" s="8">
        <f t="shared" si="19"/>
        <v>0</v>
      </c>
      <c r="I266" s="11">
        <f t="shared" si="20"/>
        <v>0</v>
      </c>
      <c r="J266" s="11">
        <f>F266*2</f>
        <v>0</v>
      </c>
      <c r="K266" s="11">
        <f t="shared" si="21"/>
        <v>0</v>
      </c>
      <c r="L266" s="38"/>
      <c r="M266" s="38"/>
      <c r="N266" s="38"/>
      <c r="O266" s="38"/>
      <c r="P266" s="38"/>
    </row>
    <row r="267" spans="1:17" ht="15">
      <c r="E267" s="15" t="s">
        <v>33</v>
      </c>
      <c r="F267" s="13">
        <f>SUM(F264:F266)</f>
        <v>0</v>
      </c>
      <c r="I267" s="13">
        <f>SUM(I264:I266)</f>
        <v>0</v>
      </c>
      <c r="J267" s="13">
        <f>SUM(J264:J266)</f>
        <v>0</v>
      </c>
      <c r="K267" s="13">
        <f>SUM(K264:K266)</f>
        <v>0</v>
      </c>
      <c r="L267" s="38"/>
      <c r="M267" s="38"/>
      <c r="N267" s="38"/>
      <c r="O267" s="38"/>
      <c r="P267" s="38"/>
    </row>
    <row r="268" spans="1:17">
      <c r="L268" s="38"/>
      <c r="M268" s="38"/>
      <c r="N268" s="38"/>
      <c r="O268" s="38"/>
      <c r="P268" s="38"/>
    </row>
    <row r="269" spans="1:17">
      <c r="L269" s="38"/>
      <c r="M269" s="38"/>
      <c r="N269" s="38"/>
      <c r="O269" s="38"/>
      <c r="P269" s="38"/>
    </row>
    <row r="270" spans="1:17" ht="14.25" customHeight="1">
      <c r="A270" s="62" t="s">
        <v>227</v>
      </c>
      <c r="B270" s="63"/>
      <c r="C270" s="63"/>
      <c r="D270" s="63"/>
      <c r="E270" s="63"/>
      <c r="F270" s="63"/>
      <c r="G270" s="63"/>
      <c r="H270" s="63"/>
      <c r="I270" s="63"/>
      <c r="J270" s="63"/>
      <c r="K270" s="64"/>
      <c r="L270" s="38"/>
      <c r="M270" s="38"/>
      <c r="N270" s="38"/>
      <c r="O270" s="38"/>
      <c r="P270" s="38"/>
    </row>
    <row r="271" spans="1:17" ht="42.75">
      <c r="A271" s="2" t="s">
        <v>3</v>
      </c>
      <c r="B271" s="2" t="s">
        <v>43</v>
      </c>
      <c r="C271" s="2" t="s">
        <v>35</v>
      </c>
      <c r="D271" s="2" t="s">
        <v>36</v>
      </c>
      <c r="E271" s="2" t="s">
        <v>6</v>
      </c>
      <c r="F271" s="8" t="s">
        <v>23</v>
      </c>
      <c r="G271" s="2" t="s">
        <v>8</v>
      </c>
      <c r="H271" s="2" t="s">
        <v>24</v>
      </c>
      <c r="I271" s="2" t="s">
        <v>25</v>
      </c>
      <c r="J271" s="8" t="s">
        <v>26</v>
      </c>
      <c r="K271" s="8" t="s">
        <v>27</v>
      </c>
      <c r="L271" s="38"/>
      <c r="M271" s="38"/>
      <c r="N271" s="38"/>
      <c r="O271" s="38"/>
      <c r="P271" s="38"/>
    </row>
    <row r="272" spans="1:17">
      <c r="A272" s="2" t="s">
        <v>28</v>
      </c>
      <c r="B272" s="2" t="s">
        <v>228</v>
      </c>
      <c r="C272" s="2" t="s">
        <v>229</v>
      </c>
      <c r="D272" s="2" t="s">
        <v>31</v>
      </c>
      <c r="E272" s="10">
        <v>2011</v>
      </c>
      <c r="F272" s="11"/>
      <c r="G272" s="4"/>
      <c r="H272" s="8">
        <f>F272*G272</f>
        <v>0</v>
      </c>
      <c r="I272" s="11">
        <f>F272+H272</f>
        <v>0</v>
      </c>
      <c r="J272" s="11">
        <f>F272*2</f>
        <v>0</v>
      </c>
      <c r="K272" s="11">
        <f>I272*2</f>
        <v>0</v>
      </c>
      <c r="L272" s="38"/>
      <c r="M272" s="38"/>
      <c r="N272" s="38"/>
      <c r="O272" s="38"/>
      <c r="P272" s="38"/>
    </row>
    <row r="273" spans="1:16" ht="15">
      <c r="E273" s="15" t="s">
        <v>41</v>
      </c>
      <c r="F273" s="13">
        <f>SUM(F272)</f>
        <v>0</v>
      </c>
      <c r="I273" s="13">
        <f>SUM(I272)</f>
        <v>0</v>
      </c>
      <c r="J273" s="13">
        <f>SUM(J272)</f>
        <v>0</v>
      </c>
      <c r="K273" s="13">
        <f>SUM(K272)</f>
        <v>0</v>
      </c>
      <c r="L273" s="38"/>
      <c r="M273" s="38"/>
      <c r="N273" s="38"/>
      <c r="O273" s="38"/>
      <c r="P273" s="38"/>
    </row>
    <row r="274" spans="1:16">
      <c r="L274" s="38"/>
      <c r="M274" s="38"/>
      <c r="N274" s="38"/>
      <c r="O274" s="38"/>
      <c r="P274" s="38"/>
    </row>
    <row r="275" spans="1:16">
      <c r="L275" s="38"/>
      <c r="M275" s="38"/>
      <c r="N275" s="38"/>
      <c r="O275" s="38"/>
      <c r="P275" s="38"/>
    </row>
    <row r="276" spans="1:16" ht="14.25" customHeight="1">
      <c r="A276" s="62" t="s">
        <v>230</v>
      </c>
      <c r="B276" s="63"/>
      <c r="C276" s="63"/>
      <c r="D276" s="63"/>
      <c r="E276" s="63"/>
      <c r="F276" s="63"/>
      <c r="G276" s="63"/>
      <c r="H276" s="63"/>
      <c r="I276" s="63"/>
      <c r="J276" s="63"/>
      <c r="K276" s="64"/>
      <c r="L276" s="38"/>
      <c r="M276" s="38"/>
      <c r="N276" s="38"/>
      <c r="O276" s="38"/>
      <c r="P276" s="38"/>
    </row>
    <row r="277" spans="1:16" ht="42.75">
      <c r="A277" s="2" t="s">
        <v>3</v>
      </c>
      <c r="B277" s="2" t="s">
        <v>43</v>
      </c>
      <c r="C277" s="2" t="s">
        <v>35</v>
      </c>
      <c r="D277" s="2" t="s">
        <v>36</v>
      </c>
      <c r="E277" s="2" t="s">
        <v>6</v>
      </c>
      <c r="F277" s="8" t="s">
        <v>23</v>
      </c>
      <c r="G277" s="2" t="s">
        <v>8</v>
      </c>
      <c r="H277" s="2" t="s">
        <v>24</v>
      </c>
      <c r="I277" s="2" t="s">
        <v>25</v>
      </c>
      <c r="J277" s="8" t="s">
        <v>26</v>
      </c>
      <c r="K277" s="8" t="s">
        <v>27</v>
      </c>
      <c r="L277" s="38"/>
      <c r="M277" s="38"/>
      <c r="N277" s="38"/>
      <c r="O277" s="38"/>
      <c r="P277" s="38"/>
    </row>
    <row r="278" spans="1:16" ht="28.5">
      <c r="A278" s="2" t="s">
        <v>28</v>
      </c>
      <c r="B278" s="2" t="s">
        <v>231</v>
      </c>
      <c r="C278" s="2" t="s">
        <v>232</v>
      </c>
      <c r="D278" s="2" t="s">
        <v>31</v>
      </c>
      <c r="E278" s="2">
        <v>2020</v>
      </c>
      <c r="F278" s="8"/>
      <c r="G278" s="4"/>
      <c r="H278" s="8">
        <f>F278*G278</f>
        <v>0</v>
      </c>
      <c r="I278" s="8">
        <f>F278+H278</f>
        <v>0</v>
      </c>
      <c r="J278" s="8">
        <f>F278*2</f>
        <v>0</v>
      </c>
      <c r="K278" s="8">
        <f>I278*2</f>
        <v>0</v>
      </c>
      <c r="L278" s="38"/>
      <c r="M278" s="38"/>
      <c r="N278" s="38"/>
      <c r="O278" s="38"/>
      <c r="P278" s="38"/>
    </row>
    <row r="279" spans="1:16" ht="28.5">
      <c r="A279" s="2" t="s">
        <v>16</v>
      </c>
      <c r="B279" s="2" t="s">
        <v>231</v>
      </c>
      <c r="C279" s="2" t="s">
        <v>233</v>
      </c>
      <c r="D279" s="2" t="s">
        <v>31</v>
      </c>
      <c r="E279" s="2">
        <v>2020</v>
      </c>
      <c r="F279" s="8"/>
      <c r="G279" s="4"/>
      <c r="H279" s="8">
        <f t="shared" ref="H279:H285" si="22">F279*G279</f>
        <v>0</v>
      </c>
      <c r="I279" s="8">
        <f t="shared" ref="I279:I285" si="23">F279+H279</f>
        <v>0</v>
      </c>
      <c r="J279" s="8">
        <f t="shared" ref="J279:J285" si="24">F279*2</f>
        <v>0</v>
      </c>
      <c r="K279" s="8">
        <f t="shared" ref="K279:K285" si="25">I279*2</f>
        <v>0</v>
      </c>
      <c r="L279" s="38"/>
      <c r="M279" s="38"/>
      <c r="N279" s="38"/>
      <c r="O279" s="38"/>
      <c r="P279" s="38"/>
    </row>
    <row r="280" spans="1:16" ht="28.5">
      <c r="A280" s="2" t="s">
        <v>39</v>
      </c>
      <c r="B280" s="2" t="s">
        <v>231</v>
      </c>
      <c r="C280" s="2" t="s">
        <v>234</v>
      </c>
      <c r="D280" s="2" t="s">
        <v>31</v>
      </c>
      <c r="E280" s="2">
        <v>2020</v>
      </c>
      <c r="F280" s="8"/>
      <c r="G280" s="4"/>
      <c r="H280" s="8">
        <f t="shared" si="22"/>
        <v>0</v>
      </c>
      <c r="I280" s="8">
        <f t="shared" si="23"/>
        <v>0</v>
      </c>
      <c r="J280" s="8">
        <f t="shared" si="24"/>
        <v>0</v>
      </c>
      <c r="K280" s="8">
        <f t="shared" si="25"/>
        <v>0</v>
      </c>
      <c r="L280" s="38"/>
      <c r="M280" s="38"/>
      <c r="N280" s="38"/>
      <c r="O280" s="38"/>
      <c r="P280" s="38"/>
    </row>
    <row r="281" spans="1:16" ht="28.5">
      <c r="A281" s="2" t="s">
        <v>40</v>
      </c>
      <c r="B281" s="2" t="s">
        <v>231</v>
      </c>
      <c r="C281" s="2" t="s">
        <v>235</v>
      </c>
      <c r="D281" s="2" t="s">
        <v>31</v>
      </c>
      <c r="E281" s="2">
        <v>2020</v>
      </c>
      <c r="F281" s="8"/>
      <c r="G281" s="4"/>
      <c r="H281" s="8">
        <f t="shared" si="22"/>
        <v>0</v>
      </c>
      <c r="I281" s="8">
        <f t="shared" si="23"/>
        <v>0</v>
      </c>
      <c r="J281" s="8">
        <f t="shared" si="24"/>
        <v>0</v>
      </c>
      <c r="K281" s="8">
        <f t="shared" si="25"/>
        <v>0</v>
      </c>
    </row>
    <row r="282" spans="1:16" ht="28.5">
      <c r="A282" s="2" t="s">
        <v>52</v>
      </c>
      <c r="B282" s="2" t="s">
        <v>231</v>
      </c>
      <c r="C282" s="2" t="s">
        <v>236</v>
      </c>
      <c r="D282" s="2" t="s">
        <v>31</v>
      </c>
      <c r="E282" s="2">
        <v>2020</v>
      </c>
      <c r="F282" s="8"/>
      <c r="G282" s="4"/>
      <c r="H282" s="8">
        <f t="shared" si="22"/>
        <v>0</v>
      </c>
      <c r="I282" s="8">
        <f t="shared" si="23"/>
        <v>0</v>
      </c>
      <c r="J282" s="8">
        <f t="shared" si="24"/>
        <v>0</v>
      </c>
      <c r="K282" s="8">
        <f t="shared" si="25"/>
        <v>0</v>
      </c>
    </row>
    <row r="283" spans="1:16" ht="28.5">
      <c r="A283" s="2" t="s">
        <v>54</v>
      </c>
      <c r="B283" s="2" t="s">
        <v>231</v>
      </c>
      <c r="C283" s="2" t="s">
        <v>237</v>
      </c>
      <c r="D283" s="2" t="s">
        <v>31</v>
      </c>
      <c r="E283" s="2">
        <v>2020</v>
      </c>
      <c r="F283" s="8"/>
      <c r="G283" s="4"/>
      <c r="H283" s="8">
        <f t="shared" si="22"/>
        <v>0</v>
      </c>
      <c r="I283" s="8">
        <f t="shared" si="23"/>
        <v>0</v>
      </c>
      <c r="J283" s="8">
        <f t="shared" si="24"/>
        <v>0</v>
      </c>
      <c r="K283" s="8">
        <f t="shared" si="25"/>
        <v>0</v>
      </c>
    </row>
    <row r="284" spans="1:16" ht="28.5">
      <c r="A284" s="2" t="s">
        <v>56</v>
      </c>
      <c r="B284" s="2" t="s">
        <v>231</v>
      </c>
      <c r="C284" s="2" t="s">
        <v>238</v>
      </c>
      <c r="D284" s="2" t="s">
        <v>31</v>
      </c>
      <c r="E284" s="2">
        <v>2020</v>
      </c>
      <c r="F284" s="8"/>
      <c r="G284" s="4"/>
      <c r="H284" s="8">
        <f t="shared" si="22"/>
        <v>0</v>
      </c>
      <c r="I284" s="8">
        <f t="shared" si="23"/>
        <v>0</v>
      </c>
      <c r="J284" s="8">
        <f t="shared" si="24"/>
        <v>0</v>
      </c>
      <c r="K284" s="8">
        <f t="shared" si="25"/>
        <v>0</v>
      </c>
    </row>
    <row r="285" spans="1:16" ht="28.5">
      <c r="A285" s="2" t="s">
        <v>58</v>
      </c>
      <c r="B285" s="2" t="s">
        <v>231</v>
      </c>
      <c r="C285" s="2" t="s">
        <v>239</v>
      </c>
      <c r="D285" s="2" t="s">
        <v>31</v>
      </c>
      <c r="E285" s="10">
        <v>2020</v>
      </c>
      <c r="F285" s="11"/>
      <c r="G285" s="4"/>
      <c r="H285" s="8">
        <f t="shared" si="22"/>
        <v>0</v>
      </c>
      <c r="I285" s="11">
        <f t="shared" si="23"/>
        <v>0</v>
      </c>
      <c r="J285" s="11">
        <f t="shared" si="24"/>
        <v>0</v>
      </c>
      <c r="K285" s="11">
        <f t="shared" si="25"/>
        <v>0</v>
      </c>
    </row>
    <row r="286" spans="1:16" s="5" customFormat="1" ht="15">
      <c r="E286" s="15" t="s">
        <v>41</v>
      </c>
      <c r="F286" s="13">
        <f>SUM(F278:F285)</f>
        <v>0</v>
      </c>
      <c r="I286" s="13">
        <f>SUM(I278:I285)</f>
        <v>0</v>
      </c>
      <c r="J286" s="13">
        <f>SUM(J278:J285)</f>
        <v>0</v>
      </c>
      <c r="K286" s="13">
        <f>SUM(K278:K285)</f>
        <v>0</v>
      </c>
    </row>
    <row r="289" spans="1:17" ht="14.25" customHeight="1">
      <c r="A289" s="69" t="s">
        <v>240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69"/>
    </row>
    <row r="290" spans="1:17" ht="42.75">
      <c r="A290" s="2" t="s">
        <v>3</v>
      </c>
      <c r="B290" s="2" t="s">
        <v>43</v>
      </c>
      <c r="C290" s="2" t="s">
        <v>35</v>
      </c>
      <c r="D290" s="2" t="s">
        <v>36</v>
      </c>
      <c r="E290" s="2" t="s">
        <v>6</v>
      </c>
      <c r="F290" s="8" t="s">
        <v>23</v>
      </c>
      <c r="G290" s="2" t="s">
        <v>8</v>
      </c>
      <c r="H290" s="2" t="s">
        <v>24</v>
      </c>
      <c r="I290" s="2" t="s">
        <v>25</v>
      </c>
      <c r="J290" s="8" t="s">
        <v>26</v>
      </c>
      <c r="K290" s="8" t="s">
        <v>27</v>
      </c>
    </row>
    <row r="291" spans="1:17" ht="28.5">
      <c r="A291" s="2" t="s">
        <v>28</v>
      </c>
      <c r="B291" s="2" t="s">
        <v>241</v>
      </c>
      <c r="C291" s="2" t="s">
        <v>242</v>
      </c>
      <c r="D291" s="2" t="s">
        <v>31</v>
      </c>
      <c r="E291" s="2">
        <v>2017</v>
      </c>
      <c r="F291" s="8"/>
      <c r="G291" s="4"/>
      <c r="H291" s="8">
        <f>F291*G291</f>
        <v>0</v>
      </c>
      <c r="I291" s="8">
        <f>F291+H291</f>
        <v>0</v>
      </c>
      <c r="J291" s="8">
        <f>F291*2</f>
        <v>0</v>
      </c>
      <c r="K291" s="8">
        <f>I291*2</f>
        <v>0</v>
      </c>
      <c r="L291" s="38"/>
      <c r="M291" s="38"/>
      <c r="N291" s="38"/>
      <c r="O291" s="38"/>
      <c r="P291" s="38"/>
      <c r="Q291" s="38"/>
    </row>
    <row r="292" spans="1:17" ht="28.5">
      <c r="A292" s="2" t="s">
        <v>16</v>
      </c>
      <c r="B292" s="2" t="s">
        <v>241</v>
      </c>
      <c r="C292" s="2" t="s">
        <v>243</v>
      </c>
      <c r="D292" s="2" t="s">
        <v>31</v>
      </c>
      <c r="E292" s="2">
        <v>2017</v>
      </c>
      <c r="F292" s="8"/>
      <c r="G292" s="4"/>
      <c r="H292" s="8">
        <f t="shared" ref="H292:H293" si="26">F292*G292</f>
        <v>0</v>
      </c>
      <c r="I292" s="8">
        <f t="shared" ref="I292:I293" si="27">F292+H292</f>
        <v>0</v>
      </c>
      <c r="J292" s="8">
        <f t="shared" ref="J292:J293" si="28">F292*2</f>
        <v>0</v>
      </c>
      <c r="K292" s="8">
        <f t="shared" ref="K292:K293" si="29">I292*2</f>
        <v>0</v>
      </c>
      <c r="L292" s="38"/>
      <c r="M292" s="38"/>
      <c r="N292" s="38"/>
      <c r="O292" s="38"/>
      <c r="P292" s="38"/>
      <c r="Q292" s="38"/>
    </row>
    <row r="293" spans="1:17" ht="28.5">
      <c r="A293" s="2" t="s">
        <v>39</v>
      </c>
      <c r="B293" s="2" t="s">
        <v>244</v>
      </c>
      <c r="C293" s="29">
        <v>600153012788</v>
      </c>
      <c r="D293" s="2" t="s">
        <v>31</v>
      </c>
      <c r="E293" s="10">
        <v>2017</v>
      </c>
      <c r="F293" s="11"/>
      <c r="G293" s="4"/>
      <c r="H293" s="8">
        <f t="shared" si="26"/>
        <v>0</v>
      </c>
      <c r="I293" s="11">
        <f t="shared" si="27"/>
        <v>0</v>
      </c>
      <c r="J293" s="11">
        <f t="shared" si="28"/>
        <v>0</v>
      </c>
      <c r="K293" s="11">
        <f t="shared" si="29"/>
        <v>0</v>
      </c>
      <c r="L293" s="38"/>
      <c r="M293" s="38"/>
      <c r="N293" s="38"/>
      <c r="O293" s="38"/>
      <c r="P293" s="38"/>
      <c r="Q293" s="38"/>
    </row>
    <row r="294" spans="1:17" ht="15">
      <c r="E294" s="15" t="s">
        <v>33</v>
      </c>
      <c r="F294" s="13">
        <f>SUM(F291:F293)</f>
        <v>0</v>
      </c>
      <c r="G294" s="5"/>
      <c r="H294" s="5"/>
      <c r="I294" s="13">
        <f>SUM(I291:I293)</f>
        <v>0</v>
      </c>
      <c r="J294" s="13">
        <f>SUM(J291:J293)</f>
        <v>0</v>
      </c>
      <c r="K294" s="13">
        <f>SUM(K291:K293)</f>
        <v>0</v>
      </c>
      <c r="L294" s="38"/>
      <c r="M294" s="38"/>
      <c r="N294" s="38"/>
      <c r="O294" s="38"/>
      <c r="P294" s="38"/>
      <c r="Q294" s="38"/>
    </row>
    <row r="295" spans="1:17">
      <c r="L295" s="38"/>
      <c r="M295" s="38"/>
      <c r="N295" s="38"/>
      <c r="O295" s="38"/>
      <c r="P295" s="38"/>
      <c r="Q295" s="38"/>
    </row>
    <row r="296" spans="1:17">
      <c r="L296" s="38"/>
      <c r="M296" s="38"/>
      <c r="N296" s="38"/>
      <c r="O296" s="38"/>
      <c r="P296" s="38"/>
      <c r="Q296" s="38"/>
    </row>
    <row r="297" spans="1:17" ht="14.25" customHeight="1">
      <c r="A297" s="62" t="s">
        <v>245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4"/>
      <c r="L297" s="38"/>
      <c r="M297" s="38"/>
      <c r="N297" s="38"/>
      <c r="O297" s="38"/>
      <c r="P297" s="38"/>
      <c r="Q297" s="38"/>
    </row>
    <row r="298" spans="1:17" ht="42.75">
      <c r="A298" s="2" t="s">
        <v>3</v>
      </c>
      <c r="B298" s="2" t="s">
        <v>43</v>
      </c>
      <c r="C298" s="2" t="s">
        <v>35</v>
      </c>
      <c r="D298" s="2" t="s">
        <v>36</v>
      </c>
      <c r="E298" s="2" t="s">
        <v>6</v>
      </c>
      <c r="F298" s="8" t="s">
        <v>23</v>
      </c>
      <c r="G298" s="2" t="s">
        <v>8</v>
      </c>
      <c r="H298" s="2" t="s">
        <v>24</v>
      </c>
      <c r="I298" s="2" t="s">
        <v>25</v>
      </c>
      <c r="J298" s="8" t="s">
        <v>26</v>
      </c>
      <c r="K298" s="8" t="s">
        <v>27</v>
      </c>
      <c r="L298" s="38"/>
      <c r="M298" s="38"/>
      <c r="N298" s="38"/>
      <c r="O298" s="38"/>
      <c r="P298" s="38"/>
      <c r="Q298" s="38"/>
    </row>
    <row r="299" spans="1:17" ht="42.75">
      <c r="A299" s="2" t="s">
        <v>28</v>
      </c>
      <c r="B299" s="2" t="s">
        <v>246</v>
      </c>
      <c r="C299" s="2" t="s">
        <v>247</v>
      </c>
      <c r="D299" s="2" t="s">
        <v>31</v>
      </c>
      <c r="E299" s="10">
        <v>2020</v>
      </c>
      <c r="F299" s="11"/>
      <c r="G299" s="4"/>
      <c r="H299" s="8">
        <f>F299*G299</f>
        <v>0</v>
      </c>
      <c r="I299" s="11">
        <f>F299+H299</f>
        <v>0</v>
      </c>
      <c r="J299" s="11">
        <f>F299*2</f>
        <v>0</v>
      </c>
      <c r="K299" s="11">
        <f>I299*2</f>
        <v>0</v>
      </c>
      <c r="L299" s="38"/>
      <c r="M299" s="38"/>
      <c r="N299" s="38"/>
      <c r="O299" s="38"/>
      <c r="P299" s="38"/>
      <c r="Q299" s="38"/>
    </row>
    <row r="300" spans="1:17" ht="15">
      <c r="E300" s="15" t="s">
        <v>41</v>
      </c>
      <c r="F300" s="13">
        <f>SUM(F299)</f>
        <v>0</v>
      </c>
      <c r="G300" s="5"/>
      <c r="H300" s="5"/>
      <c r="I300" s="13">
        <f>SUM(I299)</f>
        <v>0</v>
      </c>
      <c r="J300" s="13">
        <f>SUM(J299)</f>
        <v>0</v>
      </c>
      <c r="K300" s="13">
        <f>SUM(K299)</f>
        <v>0</v>
      </c>
      <c r="L300" s="38"/>
      <c r="M300" s="38"/>
      <c r="N300" s="38"/>
      <c r="O300" s="38"/>
      <c r="P300" s="38"/>
      <c r="Q300" s="38"/>
    </row>
    <row r="301" spans="1:17">
      <c r="L301" s="38"/>
      <c r="M301" s="38"/>
      <c r="N301" s="38"/>
      <c r="O301" s="38"/>
      <c r="P301" s="38"/>
      <c r="Q301" s="38"/>
    </row>
    <row r="302" spans="1:17">
      <c r="L302" s="38"/>
      <c r="M302" s="38"/>
      <c r="N302" s="38"/>
      <c r="O302" s="38"/>
      <c r="P302" s="38"/>
      <c r="Q302" s="38"/>
    </row>
    <row r="303" spans="1:17" ht="14.25" customHeight="1">
      <c r="A303" s="69" t="s">
        <v>248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38"/>
      <c r="M303" s="38"/>
      <c r="N303" s="38"/>
      <c r="O303" s="38"/>
      <c r="P303" s="38"/>
      <c r="Q303" s="38"/>
    </row>
    <row r="304" spans="1:17" ht="42.75">
      <c r="A304" s="2" t="s">
        <v>3</v>
      </c>
      <c r="B304" s="2" t="s">
        <v>43</v>
      </c>
      <c r="C304" s="2" t="s">
        <v>35</v>
      </c>
      <c r="D304" s="2" t="s">
        <v>36</v>
      </c>
      <c r="E304" s="2" t="s">
        <v>6</v>
      </c>
      <c r="F304" s="8" t="s">
        <v>23</v>
      </c>
      <c r="G304" s="2" t="s">
        <v>8</v>
      </c>
      <c r="H304" s="2" t="s">
        <v>24</v>
      </c>
      <c r="I304" s="2" t="s">
        <v>25</v>
      </c>
      <c r="J304" s="8" t="s">
        <v>26</v>
      </c>
      <c r="K304" s="8" t="s">
        <v>27</v>
      </c>
      <c r="L304" s="38"/>
      <c r="M304" s="38"/>
      <c r="N304" s="38"/>
      <c r="O304" s="38"/>
      <c r="P304" s="38"/>
      <c r="Q304" s="38"/>
    </row>
    <row r="305" spans="1:17" ht="42.75">
      <c r="A305" s="2" t="s">
        <v>28</v>
      </c>
      <c r="B305" s="2" t="s">
        <v>249</v>
      </c>
      <c r="C305" s="30" t="s">
        <v>250</v>
      </c>
      <c r="D305" s="2" t="s">
        <v>31</v>
      </c>
      <c r="E305" s="2">
        <v>2011</v>
      </c>
      <c r="F305" s="8"/>
      <c r="G305" s="4"/>
      <c r="H305" s="8">
        <f>F305*G305</f>
        <v>0</v>
      </c>
      <c r="I305" s="8">
        <f>F305+H305</f>
        <v>0</v>
      </c>
      <c r="J305" s="8">
        <f>F305*2</f>
        <v>0</v>
      </c>
      <c r="K305" s="8">
        <f>I305*2</f>
        <v>0</v>
      </c>
      <c r="L305" s="38"/>
      <c r="M305" s="38"/>
      <c r="N305" s="38"/>
      <c r="O305" s="38"/>
      <c r="P305" s="38"/>
      <c r="Q305" s="38"/>
    </row>
    <row r="306" spans="1:17" ht="42.75">
      <c r="A306" s="2" t="s">
        <v>16</v>
      </c>
      <c r="B306" s="2" t="s">
        <v>251</v>
      </c>
      <c r="C306" s="2" t="s">
        <v>252</v>
      </c>
      <c r="D306" s="2" t="s">
        <v>31</v>
      </c>
      <c r="E306" s="10">
        <v>2007</v>
      </c>
      <c r="F306" s="11"/>
      <c r="G306" s="4"/>
      <c r="H306" s="8">
        <f>F306*G306</f>
        <v>0</v>
      </c>
      <c r="I306" s="11">
        <f>F306+H306</f>
        <v>0</v>
      </c>
      <c r="J306" s="11">
        <f>F306*2</f>
        <v>0</v>
      </c>
      <c r="K306" s="11">
        <f>I306*2</f>
        <v>0</v>
      </c>
      <c r="L306" s="38"/>
      <c r="M306" s="38"/>
      <c r="N306" s="38"/>
      <c r="O306" s="38"/>
      <c r="P306" s="38"/>
      <c r="Q306" s="38"/>
    </row>
    <row r="307" spans="1:17" ht="15">
      <c r="E307" s="15" t="s">
        <v>41</v>
      </c>
      <c r="F307" s="13">
        <f>SUM(F305:F306)</f>
        <v>0</v>
      </c>
      <c r="G307" s="5"/>
      <c r="H307" s="5"/>
      <c r="I307" s="13">
        <f>SUM(I305:I306)</f>
        <v>0</v>
      </c>
      <c r="J307" s="13">
        <f>SUM(J305:J306)</f>
        <v>0</v>
      </c>
      <c r="K307" s="13">
        <f>SUM(K305:K306)</f>
        <v>0</v>
      </c>
      <c r="L307" s="38"/>
      <c r="M307" s="38"/>
      <c r="N307" s="38"/>
      <c r="O307" s="38"/>
      <c r="P307" s="38"/>
      <c r="Q307" s="38"/>
    </row>
    <row r="308" spans="1:17">
      <c r="L308" s="38"/>
      <c r="M308" s="38"/>
      <c r="N308" s="38"/>
      <c r="O308" s="38"/>
      <c r="P308" s="38"/>
      <c r="Q308" s="38"/>
    </row>
    <row r="309" spans="1:17">
      <c r="L309" s="38"/>
      <c r="M309" s="38"/>
      <c r="N309" s="38"/>
      <c r="O309" s="38"/>
      <c r="P309" s="38"/>
      <c r="Q309" s="38"/>
    </row>
    <row r="310" spans="1:17" ht="14.25" customHeight="1">
      <c r="A310" s="69" t="s">
        <v>253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38"/>
      <c r="M310" s="38"/>
      <c r="N310" s="38"/>
      <c r="O310" s="38"/>
      <c r="P310" s="38"/>
      <c r="Q310" s="38"/>
    </row>
    <row r="311" spans="1:17" ht="42.75">
      <c r="A311" s="2" t="s">
        <v>3</v>
      </c>
      <c r="B311" s="2" t="s">
        <v>43</v>
      </c>
      <c r="C311" s="2" t="s">
        <v>35</v>
      </c>
      <c r="D311" s="2" t="s">
        <v>36</v>
      </c>
      <c r="E311" s="2" t="s">
        <v>6</v>
      </c>
      <c r="F311" s="8" t="s">
        <v>23</v>
      </c>
      <c r="G311" s="2" t="s">
        <v>8</v>
      </c>
      <c r="H311" s="2" t="s">
        <v>24</v>
      </c>
      <c r="I311" s="2" t="s">
        <v>25</v>
      </c>
      <c r="J311" s="8" t="s">
        <v>26</v>
      </c>
      <c r="K311" s="8" t="s">
        <v>27</v>
      </c>
      <c r="L311" s="38"/>
      <c r="M311" s="38"/>
      <c r="N311" s="38"/>
      <c r="O311" s="38"/>
      <c r="P311" s="38"/>
      <c r="Q311" s="38"/>
    </row>
    <row r="312" spans="1:17" ht="42.75">
      <c r="A312" s="2" t="s">
        <v>28</v>
      </c>
      <c r="B312" s="2" t="s">
        <v>254</v>
      </c>
      <c r="C312" s="2">
        <v>211121447</v>
      </c>
      <c r="D312" s="2" t="s">
        <v>31</v>
      </c>
      <c r="E312" s="10">
        <v>2011</v>
      </c>
      <c r="F312" s="11"/>
      <c r="G312" s="4"/>
      <c r="H312" s="17">
        <f>F312*G312</f>
        <v>0</v>
      </c>
      <c r="I312" s="11">
        <f>F312+H312</f>
        <v>0</v>
      </c>
      <c r="J312" s="11">
        <f>F312*2</f>
        <v>0</v>
      </c>
      <c r="K312" s="11">
        <f>I312*2</f>
        <v>0</v>
      </c>
      <c r="L312" s="38"/>
      <c r="M312" s="38"/>
      <c r="N312" s="38"/>
      <c r="O312" s="38"/>
      <c r="P312" s="38"/>
      <c r="Q312" s="38"/>
    </row>
    <row r="313" spans="1:17" ht="15">
      <c r="E313" s="15" t="s">
        <v>41</v>
      </c>
      <c r="F313" s="13">
        <f>SUM(F312)</f>
        <v>0</v>
      </c>
      <c r="H313" s="18">
        <f>SUM(H312)</f>
        <v>0</v>
      </c>
      <c r="I313" s="13">
        <f>SUM(I312)</f>
        <v>0</v>
      </c>
      <c r="J313" s="13">
        <f>SUM(J312)</f>
        <v>0</v>
      </c>
      <c r="K313" s="13">
        <f>SUM(K312)</f>
        <v>0</v>
      </c>
    </row>
    <row r="316" spans="1:17" ht="14.25" customHeight="1">
      <c r="A316" s="62" t="s">
        <v>255</v>
      </c>
      <c r="B316" s="63"/>
      <c r="C316" s="63"/>
      <c r="D316" s="63"/>
      <c r="E316" s="63"/>
      <c r="F316" s="63"/>
      <c r="G316" s="63"/>
      <c r="H316" s="63"/>
      <c r="I316" s="63"/>
      <c r="J316" s="63"/>
      <c r="K316" s="64"/>
    </row>
    <row r="317" spans="1:17" ht="58.9" customHeight="1">
      <c r="A317" s="2" t="s">
        <v>3</v>
      </c>
      <c r="B317" s="2" t="s">
        <v>43</v>
      </c>
      <c r="C317" s="2" t="s">
        <v>35</v>
      </c>
      <c r="D317" s="2" t="s">
        <v>36</v>
      </c>
      <c r="E317" s="2" t="s">
        <v>6</v>
      </c>
      <c r="F317" s="8" t="s">
        <v>446</v>
      </c>
      <c r="G317" s="2" t="s">
        <v>8</v>
      </c>
      <c r="H317" s="2" t="s">
        <v>9</v>
      </c>
      <c r="I317" s="2" t="s">
        <v>447</v>
      </c>
      <c r="J317" s="8" t="s">
        <v>10</v>
      </c>
      <c r="K317" s="8" t="s">
        <v>11</v>
      </c>
    </row>
    <row r="318" spans="1:17" ht="28.5">
      <c r="A318" s="2" t="s">
        <v>28</v>
      </c>
      <c r="B318" s="2" t="s">
        <v>256</v>
      </c>
      <c r="C318" s="2" t="s">
        <v>257</v>
      </c>
      <c r="D318" s="2" t="s">
        <v>31</v>
      </c>
      <c r="E318" s="2">
        <v>2012</v>
      </c>
      <c r="F318" s="55"/>
      <c r="G318" s="74"/>
      <c r="H318" s="55">
        <f>F318*G318</f>
        <v>0</v>
      </c>
      <c r="I318" s="55">
        <f>F318+H318</f>
        <v>0</v>
      </c>
      <c r="J318" s="55">
        <f>F318*24</f>
        <v>0</v>
      </c>
      <c r="K318" s="55">
        <f>I318*24</f>
        <v>0</v>
      </c>
    </row>
    <row r="319" spans="1:17">
      <c r="A319" s="2" t="s">
        <v>16</v>
      </c>
      <c r="B319" s="2" t="s">
        <v>258</v>
      </c>
      <c r="C319" s="2" t="s">
        <v>259</v>
      </c>
      <c r="D319" s="2" t="s">
        <v>260</v>
      </c>
      <c r="E319" s="2">
        <v>2007</v>
      </c>
      <c r="F319" s="59"/>
      <c r="G319" s="56"/>
      <c r="H319" s="56"/>
      <c r="I319" s="56"/>
      <c r="J319" s="59"/>
      <c r="K319" s="59"/>
    </row>
    <row r="320" spans="1:17">
      <c r="A320" s="2" t="s">
        <v>39</v>
      </c>
      <c r="B320" s="2" t="s">
        <v>261</v>
      </c>
      <c r="C320" s="2" t="s">
        <v>262</v>
      </c>
      <c r="D320" s="2" t="s">
        <v>31</v>
      </c>
      <c r="E320" s="2">
        <v>2007</v>
      </c>
      <c r="F320" s="59"/>
      <c r="G320" s="56"/>
      <c r="H320" s="56"/>
      <c r="I320" s="56"/>
      <c r="J320" s="59"/>
      <c r="K320" s="59"/>
    </row>
    <row r="321" spans="1:17" ht="28.5">
      <c r="A321" s="2" t="s">
        <v>40</v>
      </c>
      <c r="B321" s="2" t="s">
        <v>263</v>
      </c>
      <c r="C321" s="2"/>
      <c r="D321" s="2" t="s">
        <v>31</v>
      </c>
      <c r="E321" s="2">
        <v>2014</v>
      </c>
      <c r="F321" s="59"/>
      <c r="G321" s="56"/>
      <c r="H321" s="56"/>
      <c r="I321" s="56"/>
      <c r="J321" s="59"/>
      <c r="K321" s="59"/>
      <c r="L321" s="38"/>
      <c r="M321" s="38"/>
      <c r="N321" s="38"/>
      <c r="O321" s="38"/>
      <c r="P321" s="38"/>
      <c r="Q321" s="38"/>
    </row>
    <row r="322" spans="1:17" ht="28.5">
      <c r="A322" s="2" t="s">
        <v>52</v>
      </c>
      <c r="B322" s="2" t="s">
        <v>264</v>
      </c>
      <c r="C322" s="2" t="s">
        <v>265</v>
      </c>
      <c r="D322" s="2" t="s">
        <v>31</v>
      </c>
      <c r="E322" s="2">
        <v>2014</v>
      </c>
      <c r="F322" s="59"/>
      <c r="G322" s="56"/>
      <c r="H322" s="56"/>
      <c r="I322" s="56"/>
      <c r="J322" s="59"/>
      <c r="K322" s="59"/>
      <c r="L322" s="38"/>
      <c r="M322" s="38"/>
      <c r="N322" s="38"/>
      <c r="O322" s="38"/>
      <c r="P322" s="38"/>
      <c r="Q322" s="38"/>
    </row>
    <row r="323" spans="1:17">
      <c r="A323" s="2" t="s">
        <v>54</v>
      </c>
      <c r="B323" s="2" t="s">
        <v>266</v>
      </c>
      <c r="C323" s="2" t="s">
        <v>267</v>
      </c>
      <c r="D323" s="2" t="s">
        <v>31</v>
      </c>
      <c r="E323" s="2">
        <v>2007</v>
      </c>
      <c r="F323" s="59"/>
      <c r="G323" s="56"/>
      <c r="H323" s="56"/>
      <c r="I323" s="56"/>
      <c r="J323" s="59"/>
      <c r="K323" s="59"/>
      <c r="L323" s="38"/>
      <c r="M323" s="38"/>
      <c r="N323" s="38"/>
      <c r="O323" s="38"/>
      <c r="P323" s="38"/>
      <c r="Q323" s="38"/>
    </row>
    <row r="324" spans="1:17" ht="28.5">
      <c r="A324" s="2" t="s">
        <v>56</v>
      </c>
      <c r="B324" s="2" t="s">
        <v>268</v>
      </c>
      <c r="C324" s="2" t="s">
        <v>269</v>
      </c>
      <c r="D324" s="2" t="s">
        <v>31</v>
      </c>
      <c r="E324" s="2">
        <v>2007</v>
      </c>
      <c r="F324" s="59"/>
      <c r="G324" s="56"/>
      <c r="H324" s="56"/>
      <c r="I324" s="56"/>
      <c r="J324" s="59"/>
      <c r="K324" s="59"/>
      <c r="L324" s="38"/>
      <c r="M324" s="38"/>
      <c r="N324" s="38"/>
      <c r="O324" s="38"/>
      <c r="P324" s="38"/>
      <c r="Q324" s="38"/>
    </row>
    <row r="325" spans="1:17">
      <c r="A325" s="2" t="s">
        <v>58</v>
      </c>
      <c r="B325" s="2" t="s">
        <v>270</v>
      </c>
      <c r="C325" s="2" t="s">
        <v>271</v>
      </c>
      <c r="D325" s="2" t="s">
        <v>31</v>
      </c>
      <c r="E325" s="10">
        <v>2012</v>
      </c>
      <c r="F325" s="59"/>
      <c r="G325" s="71"/>
      <c r="H325" s="71"/>
      <c r="I325" s="56"/>
      <c r="J325" s="59"/>
      <c r="K325" s="59"/>
      <c r="L325" s="38"/>
      <c r="M325" s="38"/>
      <c r="N325" s="38"/>
      <c r="O325" s="38"/>
      <c r="P325" s="38"/>
      <c r="Q325" s="38"/>
    </row>
    <row r="326" spans="1:17" ht="15">
      <c r="E326" s="15" t="s">
        <v>33</v>
      </c>
      <c r="F326" s="13">
        <f>SUM(F318)</f>
        <v>0</v>
      </c>
      <c r="G326" s="5"/>
      <c r="H326" s="5"/>
      <c r="I326" s="13">
        <f>SUM(I318)</f>
        <v>0</v>
      </c>
      <c r="J326" s="13">
        <f>SUM(J318)</f>
        <v>0</v>
      </c>
      <c r="K326" s="13">
        <f>SUM(K318)</f>
        <v>0</v>
      </c>
      <c r="L326" s="38"/>
      <c r="M326" s="38"/>
      <c r="N326" s="38"/>
      <c r="O326" s="38"/>
      <c r="P326" s="38"/>
      <c r="Q326" s="38"/>
    </row>
    <row r="327" spans="1:17">
      <c r="L327" s="38"/>
      <c r="M327" s="38"/>
      <c r="N327" s="38"/>
      <c r="O327" s="38"/>
      <c r="P327" s="38"/>
      <c r="Q327" s="38"/>
    </row>
    <row r="328" spans="1:17">
      <c r="L328" s="38"/>
      <c r="M328" s="38"/>
      <c r="N328" s="38"/>
      <c r="O328" s="38"/>
      <c r="P328" s="38"/>
      <c r="Q328" s="38"/>
    </row>
    <row r="329" spans="1:17" ht="14.25" customHeight="1">
      <c r="A329" s="62" t="s">
        <v>272</v>
      </c>
      <c r="B329" s="63"/>
      <c r="C329" s="63"/>
      <c r="D329" s="63"/>
      <c r="E329" s="63"/>
      <c r="F329" s="63"/>
      <c r="G329" s="63"/>
      <c r="H329" s="63"/>
      <c r="I329" s="63"/>
      <c r="J329" s="63"/>
      <c r="K329" s="64"/>
      <c r="L329" s="38"/>
      <c r="M329" s="38"/>
      <c r="N329" s="38"/>
      <c r="O329" s="38"/>
      <c r="P329" s="38"/>
      <c r="Q329" s="38"/>
    </row>
    <row r="330" spans="1:17" ht="42.75">
      <c r="A330" s="2" t="s">
        <v>3</v>
      </c>
      <c r="B330" s="2" t="s">
        <v>43</v>
      </c>
      <c r="C330" s="2" t="s">
        <v>35</v>
      </c>
      <c r="D330" s="2" t="s">
        <v>36</v>
      </c>
      <c r="E330" s="2" t="s">
        <v>6</v>
      </c>
      <c r="F330" s="8" t="s">
        <v>23</v>
      </c>
      <c r="G330" s="2" t="s">
        <v>8</v>
      </c>
      <c r="H330" s="2" t="s">
        <v>24</v>
      </c>
      <c r="I330" s="2" t="s">
        <v>25</v>
      </c>
      <c r="J330" s="8" t="s">
        <v>26</v>
      </c>
      <c r="K330" s="8" t="s">
        <v>27</v>
      </c>
      <c r="L330" s="38"/>
      <c r="M330" s="38"/>
      <c r="N330" s="38"/>
      <c r="O330" s="38"/>
      <c r="P330" s="38"/>
      <c r="Q330" s="38"/>
    </row>
    <row r="331" spans="1:17" ht="28.5">
      <c r="A331" s="2" t="s">
        <v>28</v>
      </c>
      <c r="B331" s="2" t="s">
        <v>273</v>
      </c>
      <c r="C331" s="2">
        <v>81189</v>
      </c>
      <c r="D331" s="2" t="s">
        <v>31</v>
      </c>
      <c r="E331" s="2">
        <v>2009</v>
      </c>
      <c r="F331" s="8"/>
      <c r="G331" s="4"/>
      <c r="H331" s="8">
        <f>F331*G331</f>
        <v>0</v>
      </c>
      <c r="I331" s="8">
        <f>F331+H331</f>
        <v>0</v>
      </c>
      <c r="J331" s="8">
        <f>F331*2</f>
        <v>0</v>
      </c>
      <c r="K331" s="8">
        <f>I331*2</f>
        <v>0</v>
      </c>
      <c r="L331" s="38"/>
      <c r="M331" s="38"/>
      <c r="N331" s="38"/>
      <c r="O331" s="38"/>
      <c r="P331" s="38"/>
      <c r="Q331" s="38"/>
    </row>
    <row r="332" spans="1:17" ht="28.5">
      <c r="A332" s="2" t="s">
        <v>16</v>
      </c>
      <c r="B332" s="2" t="s">
        <v>273</v>
      </c>
      <c r="C332" s="2">
        <v>81186</v>
      </c>
      <c r="D332" s="2" t="s">
        <v>31</v>
      </c>
      <c r="E332" s="2">
        <v>2009</v>
      </c>
      <c r="F332" s="8"/>
      <c r="G332" s="4"/>
      <c r="H332" s="8">
        <f t="shared" ref="H332:H341" si="30">F332*G332</f>
        <v>0</v>
      </c>
      <c r="I332" s="8">
        <f t="shared" ref="I332:I341" si="31">F332+H332</f>
        <v>0</v>
      </c>
      <c r="J332" s="8">
        <f t="shared" ref="J332:J341" si="32">F332*2</f>
        <v>0</v>
      </c>
      <c r="K332" s="8">
        <f t="shared" ref="K332:K341" si="33">I332*2</f>
        <v>0</v>
      </c>
      <c r="L332" s="38"/>
      <c r="M332" s="38"/>
      <c r="N332" s="38"/>
      <c r="O332" s="38"/>
      <c r="P332" s="38"/>
      <c r="Q332" s="38"/>
    </row>
    <row r="333" spans="1:17" ht="28.5">
      <c r="A333" s="2" t="s">
        <v>39</v>
      </c>
      <c r="B333" s="2" t="s">
        <v>273</v>
      </c>
      <c r="C333" s="2">
        <v>81188</v>
      </c>
      <c r="D333" s="2" t="s">
        <v>31</v>
      </c>
      <c r="E333" s="2">
        <v>2009</v>
      </c>
      <c r="F333" s="8"/>
      <c r="G333" s="4"/>
      <c r="H333" s="8">
        <f t="shared" si="30"/>
        <v>0</v>
      </c>
      <c r="I333" s="8">
        <f t="shared" si="31"/>
        <v>0</v>
      </c>
      <c r="J333" s="8">
        <f t="shared" si="32"/>
        <v>0</v>
      </c>
      <c r="K333" s="8">
        <f t="shared" si="33"/>
        <v>0</v>
      </c>
      <c r="L333" s="38"/>
      <c r="M333" s="38"/>
      <c r="N333" s="38"/>
      <c r="O333" s="38"/>
      <c r="P333" s="38"/>
      <c r="Q333" s="38"/>
    </row>
    <row r="334" spans="1:17" ht="28.5">
      <c r="A334" s="2" t="s">
        <v>40</v>
      </c>
      <c r="B334" s="2" t="s">
        <v>273</v>
      </c>
      <c r="C334" s="2">
        <v>81190</v>
      </c>
      <c r="D334" s="2" t="s">
        <v>31</v>
      </c>
      <c r="E334" s="2">
        <v>2009</v>
      </c>
      <c r="F334" s="8"/>
      <c r="G334" s="4"/>
      <c r="H334" s="8">
        <f t="shared" si="30"/>
        <v>0</v>
      </c>
      <c r="I334" s="8">
        <f t="shared" si="31"/>
        <v>0</v>
      </c>
      <c r="J334" s="8">
        <f t="shared" si="32"/>
        <v>0</v>
      </c>
      <c r="K334" s="8">
        <f t="shared" si="33"/>
        <v>0</v>
      </c>
      <c r="L334" s="38"/>
      <c r="M334" s="38"/>
      <c r="N334" s="38"/>
      <c r="O334" s="38"/>
      <c r="P334" s="38"/>
      <c r="Q334" s="38"/>
    </row>
    <row r="335" spans="1:17" ht="28.5">
      <c r="A335" s="2" t="s">
        <v>52</v>
      </c>
      <c r="B335" s="2" t="s">
        <v>273</v>
      </c>
      <c r="C335" s="2">
        <v>81543</v>
      </c>
      <c r="D335" s="2" t="s">
        <v>31</v>
      </c>
      <c r="E335" s="2">
        <v>2011</v>
      </c>
      <c r="F335" s="8"/>
      <c r="G335" s="4"/>
      <c r="H335" s="8">
        <f t="shared" si="30"/>
        <v>0</v>
      </c>
      <c r="I335" s="8">
        <f t="shared" si="31"/>
        <v>0</v>
      </c>
      <c r="J335" s="8">
        <f t="shared" si="32"/>
        <v>0</v>
      </c>
      <c r="K335" s="8">
        <f t="shared" si="33"/>
        <v>0</v>
      </c>
      <c r="L335" s="38"/>
      <c r="M335" s="38"/>
      <c r="N335" s="38"/>
      <c r="O335" s="38"/>
      <c r="P335" s="38"/>
      <c r="Q335" s="38"/>
    </row>
    <row r="336" spans="1:17" ht="28.5">
      <c r="A336" s="2" t="s">
        <v>54</v>
      </c>
      <c r="B336" s="2" t="s">
        <v>273</v>
      </c>
      <c r="C336" s="2">
        <v>81542</v>
      </c>
      <c r="D336" s="2" t="s">
        <v>31</v>
      </c>
      <c r="E336" s="2">
        <v>2011</v>
      </c>
      <c r="F336" s="8"/>
      <c r="G336" s="4"/>
      <c r="H336" s="8">
        <f t="shared" si="30"/>
        <v>0</v>
      </c>
      <c r="I336" s="8">
        <f t="shared" si="31"/>
        <v>0</v>
      </c>
      <c r="J336" s="8">
        <f t="shared" si="32"/>
        <v>0</v>
      </c>
      <c r="K336" s="8">
        <f t="shared" si="33"/>
        <v>0</v>
      </c>
      <c r="L336" s="38"/>
      <c r="M336" s="38"/>
      <c r="N336" s="38"/>
      <c r="O336" s="38"/>
      <c r="P336" s="38"/>
      <c r="Q336" s="38"/>
    </row>
    <row r="337" spans="1:16" ht="28.5">
      <c r="A337" s="2" t="s">
        <v>56</v>
      </c>
      <c r="B337" s="2" t="s">
        <v>273</v>
      </c>
      <c r="C337" s="2">
        <v>81539</v>
      </c>
      <c r="D337" s="2" t="s">
        <v>31</v>
      </c>
      <c r="E337" s="2">
        <v>2011</v>
      </c>
      <c r="F337" s="8"/>
      <c r="G337" s="4"/>
      <c r="H337" s="8">
        <f t="shared" si="30"/>
        <v>0</v>
      </c>
      <c r="I337" s="8">
        <f t="shared" si="31"/>
        <v>0</v>
      </c>
      <c r="J337" s="8">
        <f t="shared" si="32"/>
        <v>0</v>
      </c>
      <c r="K337" s="8">
        <f t="shared" si="33"/>
        <v>0</v>
      </c>
    </row>
    <row r="338" spans="1:16" ht="28.5">
      <c r="A338" s="2" t="s">
        <v>58</v>
      </c>
      <c r="B338" s="2" t="s">
        <v>273</v>
      </c>
      <c r="C338" s="2">
        <v>81541</v>
      </c>
      <c r="D338" s="2" t="s">
        <v>31</v>
      </c>
      <c r="E338" s="2">
        <v>2011</v>
      </c>
      <c r="F338" s="8"/>
      <c r="G338" s="4"/>
      <c r="H338" s="8">
        <f t="shared" si="30"/>
        <v>0</v>
      </c>
      <c r="I338" s="8">
        <f t="shared" si="31"/>
        <v>0</v>
      </c>
      <c r="J338" s="8">
        <f t="shared" si="32"/>
        <v>0</v>
      </c>
      <c r="K338" s="8">
        <f t="shared" si="33"/>
        <v>0</v>
      </c>
    </row>
    <row r="339" spans="1:16" ht="28.5">
      <c r="A339" s="2" t="s">
        <v>60</v>
      </c>
      <c r="B339" s="2" t="s">
        <v>273</v>
      </c>
      <c r="C339" s="2">
        <v>81540</v>
      </c>
      <c r="D339" s="2" t="s">
        <v>31</v>
      </c>
      <c r="E339" s="2">
        <v>2011</v>
      </c>
      <c r="F339" s="8"/>
      <c r="G339" s="4"/>
      <c r="H339" s="8">
        <f t="shared" si="30"/>
        <v>0</v>
      </c>
      <c r="I339" s="8">
        <f t="shared" si="31"/>
        <v>0</v>
      </c>
      <c r="J339" s="8">
        <f t="shared" si="32"/>
        <v>0</v>
      </c>
      <c r="K339" s="8">
        <f t="shared" si="33"/>
        <v>0</v>
      </c>
    </row>
    <row r="340" spans="1:16" ht="28.5">
      <c r="A340" s="2" t="s">
        <v>274</v>
      </c>
      <c r="B340" s="2" t="s">
        <v>275</v>
      </c>
      <c r="C340" s="2">
        <v>81480</v>
      </c>
      <c r="D340" s="2" t="s">
        <v>31</v>
      </c>
      <c r="E340" s="2">
        <v>2010</v>
      </c>
      <c r="F340" s="8"/>
      <c r="G340" s="4"/>
      <c r="H340" s="8">
        <f t="shared" si="30"/>
        <v>0</v>
      </c>
      <c r="I340" s="8">
        <f t="shared" si="31"/>
        <v>0</v>
      </c>
      <c r="J340" s="8">
        <f t="shared" si="32"/>
        <v>0</v>
      </c>
      <c r="K340" s="8">
        <f t="shared" si="33"/>
        <v>0</v>
      </c>
    </row>
    <row r="341" spans="1:16" ht="28.5">
      <c r="A341" s="2" t="s">
        <v>276</v>
      </c>
      <c r="B341" s="2" t="s">
        <v>275</v>
      </c>
      <c r="C341" s="2">
        <v>81479</v>
      </c>
      <c r="D341" s="2" t="s">
        <v>31</v>
      </c>
      <c r="E341" s="10">
        <v>2010</v>
      </c>
      <c r="F341" s="11"/>
      <c r="G341" s="4"/>
      <c r="H341" s="8">
        <f t="shared" si="30"/>
        <v>0</v>
      </c>
      <c r="I341" s="11">
        <f t="shared" si="31"/>
        <v>0</v>
      </c>
      <c r="J341" s="11">
        <f t="shared" si="32"/>
        <v>0</v>
      </c>
      <c r="K341" s="11">
        <f t="shared" si="33"/>
        <v>0</v>
      </c>
    </row>
    <row r="342" spans="1:16" ht="15">
      <c r="E342" s="15" t="s">
        <v>41</v>
      </c>
      <c r="F342" s="13">
        <f>SUM(F331:F341)</f>
        <v>0</v>
      </c>
      <c r="I342" s="13">
        <f>SUM(I331:I341)</f>
        <v>0</v>
      </c>
      <c r="J342" s="13">
        <f>SUM(J331:J341)</f>
        <v>0</v>
      </c>
      <c r="K342" s="13">
        <f>SUM(K331:K341)</f>
        <v>0</v>
      </c>
    </row>
    <row r="345" spans="1:16" ht="13.9" customHeight="1">
      <c r="A345" s="62" t="s">
        <v>277</v>
      </c>
      <c r="B345" s="63"/>
      <c r="C345" s="63"/>
      <c r="D345" s="63"/>
      <c r="E345" s="63"/>
      <c r="F345" s="63"/>
      <c r="G345" s="63"/>
      <c r="H345" s="63"/>
      <c r="I345" s="63"/>
      <c r="J345" s="63"/>
      <c r="K345" s="64"/>
    </row>
    <row r="346" spans="1:16" ht="42.75">
      <c r="A346" s="2" t="s">
        <v>3</v>
      </c>
      <c r="B346" s="2" t="s">
        <v>43</v>
      </c>
      <c r="C346" s="2" t="s">
        <v>35</v>
      </c>
      <c r="D346" s="2" t="s">
        <v>36</v>
      </c>
      <c r="E346" s="2" t="s">
        <v>6</v>
      </c>
      <c r="F346" s="8" t="s">
        <v>23</v>
      </c>
      <c r="G346" s="2" t="s">
        <v>8</v>
      </c>
      <c r="H346" s="2" t="s">
        <v>24</v>
      </c>
      <c r="I346" s="2" t="s">
        <v>25</v>
      </c>
      <c r="J346" s="8" t="s">
        <v>26</v>
      </c>
      <c r="K346" s="8" t="s">
        <v>27</v>
      </c>
    </row>
    <row r="347" spans="1:16" ht="28.5">
      <c r="A347" s="2" t="s">
        <v>28</v>
      </c>
      <c r="B347" s="2" t="s">
        <v>278</v>
      </c>
      <c r="C347" s="9" t="s">
        <v>279</v>
      </c>
      <c r="D347" s="2" t="s">
        <v>31</v>
      </c>
      <c r="E347" s="2">
        <v>2008</v>
      </c>
      <c r="F347" s="8"/>
      <c r="G347" s="4"/>
      <c r="H347" s="8">
        <f>F347*G347</f>
        <v>0</v>
      </c>
      <c r="I347" s="8">
        <f>F347+H347</f>
        <v>0</v>
      </c>
      <c r="J347" s="8">
        <f>F347*2</f>
        <v>0</v>
      </c>
      <c r="K347" s="8">
        <f>I347*2</f>
        <v>0</v>
      </c>
    </row>
    <row r="348" spans="1:16" ht="28.5">
      <c r="A348" s="2" t="s">
        <v>16</v>
      </c>
      <c r="B348" s="2" t="s">
        <v>278</v>
      </c>
      <c r="C348" s="9" t="s">
        <v>280</v>
      </c>
      <c r="D348" s="2" t="s">
        <v>31</v>
      </c>
      <c r="E348" s="2">
        <v>2008</v>
      </c>
      <c r="F348" s="8"/>
      <c r="G348" s="4"/>
      <c r="H348" s="8">
        <f t="shared" ref="H348:H349" si="34">F348*G348</f>
        <v>0</v>
      </c>
      <c r="I348" s="8">
        <f t="shared" ref="I348:I349" si="35">F348+H348</f>
        <v>0</v>
      </c>
      <c r="J348" s="8">
        <f t="shared" ref="J348:J349" si="36">F348*2</f>
        <v>0</v>
      </c>
      <c r="K348" s="8">
        <f t="shared" ref="K348:K349" si="37">I348*2</f>
        <v>0</v>
      </c>
      <c r="L348" s="38"/>
      <c r="M348" s="38"/>
      <c r="N348" s="38"/>
      <c r="O348" s="38"/>
      <c r="P348" s="38"/>
    </row>
    <row r="349" spans="1:16" ht="28.5">
      <c r="A349" s="2" t="s">
        <v>39</v>
      </c>
      <c r="B349" s="2" t="s">
        <v>278</v>
      </c>
      <c r="C349" s="9" t="s">
        <v>281</v>
      </c>
      <c r="D349" s="2" t="s">
        <v>31</v>
      </c>
      <c r="E349" s="10">
        <v>2009</v>
      </c>
      <c r="F349" s="11"/>
      <c r="G349" s="4"/>
      <c r="H349" s="8">
        <f t="shared" si="34"/>
        <v>0</v>
      </c>
      <c r="I349" s="11">
        <f t="shared" si="35"/>
        <v>0</v>
      </c>
      <c r="J349" s="11">
        <f t="shared" si="36"/>
        <v>0</v>
      </c>
      <c r="K349" s="11">
        <f t="shared" si="37"/>
        <v>0</v>
      </c>
      <c r="L349" s="38"/>
      <c r="M349" s="38"/>
      <c r="N349" s="38"/>
      <c r="O349" s="38"/>
      <c r="P349" s="38"/>
    </row>
    <row r="350" spans="1:16" ht="15">
      <c r="E350" s="15" t="s">
        <v>33</v>
      </c>
      <c r="F350" s="13">
        <f>SUM(F347:F349)</f>
        <v>0</v>
      </c>
      <c r="G350" s="5"/>
      <c r="H350" s="5"/>
      <c r="I350" s="13">
        <f>SUM(I347:I349)</f>
        <v>0</v>
      </c>
      <c r="J350" s="13">
        <f>SUM(J347:J349)</f>
        <v>0</v>
      </c>
      <c r="K350" s="13">
        <f>SUM(K347:K349)</f>
        <v>0</v>
      </c>
      <c r="L350" s="38"/>
      <c r="M350" s="38"/>
      <c r="N350" s="38"/>
      <c r="O350" s="38"/>
      <c r="P350" s="38"/>
    </row>
    <row r="351" spans="1:16">
      <c r="L351" s="38"/>
      <c r="M351" s="38"/>
      <c r="N351" s="38"/>
      <c r="O351" s="38"/>
      <c r="P351" s="38"/>
    </row>
    <row r="352" spans="1:16">
      <c r="L352" s="38"/>
      <c r="M352" s="38"/>
      <c r="N352" s="38"/>
      <c r="O352" s="38"/>
      <c r="P352" s="38"/>
    </row>
    <row r="353" spans="1:16">
      <c r="L353" s="38"/>
      <c r="M353" s="38"/>
      <c r="N353" s="38"/>
      <c r="O353" s="38"/>
      <c r="P353" s="38"/>
    </row>
    <row r="354" spans="1:16">
      <c r="A354" s="62" t="s">
        <v>282</v>
      </c>
      <c r="B354" s="63"/>
      <c r="C354" s="63"/>
      <c r="D354" s="63"/>
      <c r="E354" s="63"/>
      <c r="F354" s="63"/>
      <c r="G354" s="63"/>
      <c r="H354" s="63"/>
      <c r="I354" s="63"/>
      <c r="J354" s="63"/>
      <c r="K354" s="64"/>
      <c r="L354" s="38"/>
      <c r="M354" s="38"/>
      <c r="N354" s="38"/>
      <c r="O354" s="38"/>
      <c r="P354" s="38"/>
    </row>
    <row r="355" spans="1:16" ht="42.75">
      <c r="A355" s="2" t="s">
        <v>3</v>
      </c>
      <c r="B355" s="2" t="s">
        <v>43</v>
      </c>
      <c r="C355" s="2" t="s">
        <v>35</v>
      </c>
      <c r="D355" s="2" t="s">
        <v>36</v>
      </c>
      <c r="E355" s="2" t="s">
        <v>6</v>
      </c>
      <c r="F355" s="8" t="s">
        <v>23</v>
      </c>
      <c r="G355" s="2" t="s">
        <v>8</v>
      </c>
      <c r="H355" s="2" t="s">
        <v>24</v>
      </c>
      <c r="I355" s="2" t="s">
        <v>25</v>
      </c>
      <c r="J355" s="8" t="s">
        <v>26</v>
      </c>
      <c r="K355" s="8" t="s">
        <v>27</v>
      </c>
      <c r="L355" s="38"/>
      <c r="M355" s="38"/>
      <c r="N355" s="38"/>
      <c r="O355" s="38"/>
      <c r="P355" s="38"/>
    </row>
    <row r="356" spans="1:16" ht="30.75" customHeight="1">
      <c r="A356" s="2" t="s">
        <v>28</v>
      </c>
      <c r="B356" s="2" t="s">
        <v>283</v>
      </c>
      <c r="C356" s="2">
        <v>222625</v>
      </c>
      <c r="D356" s="2" t="s">
        <v>31</v>
      </c>
      <c r="E356" s="2">
        <v>2016</v>
      </c>
      <c r="F356" s="8"/>
      <c r="G356" s="4"/>
      <c r="H356" s="8">
        <f>F356*G356</f>
        <v>0</v>
      </c>
      <c r="I356" s="8">
        <f>F356+H356</f>
        <v>0</v>
      </c>
      <c r="J356" s="8">
        <f>F356*2</f>
        <v>0</v>
      </c>
      <c r="K356" s="8">
        <f>I356*2</f>
        <v>0</v>
      </c>
      <c r="L356" s="38"/>
      <c r="M356" s="38"/>
      <c r="N356" s="38"/>
      <c r="O356" s="38"/>
      <c r="P356" s="38"/>
    </row>
    <row r="357" spans="1:16" ht="27" customHeight="1">
      <c r="A357" s="2" t="s">
        <v>16</v>
      </c>
      <c r="B357" s="2" t="s">
        <v>283</v>
      </c>
      <c r="C357" s="2">
        <v>222626</v>
      </c>
      <c r="D357" s="2" t="s">
        <v>31</v>
      </c>
      <c r="E357" s="10">
        <v>2016</v>
      </c>
      <c r="F357" s="11"/>
      <c r="G357" s="4"/>
      <c r="H357" s="8">
        <f>F357*G357</f>
        <v>0</v>
      </c>
      <c r="I357" s="11">
        <f>F357+H357</f>
        <v>0</v>
      </c>
      <c r="J357" s="11">
        <f>F357*2</f>
        <v>0</v>
      </c>
      <c r="K357" s="11">
        <f>I357*2</f>
        <v>0</v>
      </c>
      <c r="L357" s="38"/>
      <c r="M357" s="38"/>
      <c r="N357" s="38"/>
      <c r="O357" s="38"/>
      <c r="P357" s="38"/>
    </row>
    <row r="358" spans="1:16" ht="27" customHeight="1">
      <c r="E358" s="15" t="s">
        <v>33</v>
      </c>
      <c r="F358" s="13">
        <f>SUM(F356:F357)</f>
        <v>0</v>
      </c>
      <c r="G358" s="5"/>
      <c r="H358" s="5"/>
      <c r="I358" s="13">
        <f>SUM(I356:I357)</f>
        <v>0</v>
      </c>
      <c r="J358" s="13">
        <f>SUM(J356:J357)</f>
        <v>0</v>
      </c>
      <c r="K358" s="13">
        <f>SUM(K356:K357)</f>
        <v>0</v>
      </c>
      <c r="L358" s="38"/>
      <c r="M358" s="38"/>
      <c r="N358" s="38"/>
      <c r="O358" s="38"/>
      <c r="P358" s="38"/>
    </row>
    <row r="359" spans="1:16">
      <c r="L359" s="38"/>
      <c r="M359" s="38"/>
      <c r="N359" s="38"/>
      <c r="O359" s="38"/>
      <c r="P359" s="38"/>
    </row>
    <row r="360" spans="1:16">
      <c r="L360" s="38"/>
      <c r="M360" s="38"/>
      <c r="N360" s="38"/>
      <c r="O360" s="38"/>
      <c r="P360" s="38"/>
    </row>
    <row r="361" spans="1:16">
      <c r="A361" s="62" t="s">
        <v>284</v>
      </c>
      <c r="B361" s="63"/>
      <c r="C361" s="63"/>
      <c r="D361" s="63"/>
      <c r="E361" s="63"/>
      <c r="F361" s="63"/>
      <c r="G361" s="63"/>
      <c r="H361" s="63"/>
      <c r="I361" s="63"/>
      <c r="J361" s="63"/>
      <c r="K361" s="64"/>
      <c r="L361" s="38"/>
      <c r="M361" s="38"/>
      <c r="N361" s="38"/>
      <c r="O361" s="38"/>
      <c r="P361" s="38"/>
    </row>
    <row r="362" spans="1:16" ht="42.75">
      <c r="A362" s="2" t="s">
        <v>3</v>
      </c>
      <c r="B362" s="2" t="s">
        <v>43</v>
      </c>
      <c r="C362" s="2" t="s">
        <v>35</v>
      </c>
      <c r="D362" s="2" t="s">
        <v>36</v>
      </c>
      <c r="E362" s="2" t="s">
        <v>6</v>
      </c>
      <c r="F362" s="8" t="s">
        <v>23</v>
      </c>
      <c r="G362" s="2" t="s">
        <v>8</v>
      </c>
      <c r="H362" s="2" t="s">
        <v>24</v>
      </c>
      <c r="I362" s="2" t="s">
        <v>25</v>
      </c>
      <c r="J362" s="8" t="s">
        <v>26</v>
      </c>
      <c r="K362" s="8" t="s">
        <v>27</v>
      </c>
      <c r="L362" s="38"/>
      <c r="M362" s="38"/>
      <c r="N362" s="38"/>
      <c r="O362" s="38"/>
      <c r="P362" s="38"/>
    </row>
    <row r="363" spans="1:16" ht="28.5">
      <c r="A363" s="2" t="s">
        <v>28</v>
      </c>
      <c r="B363" s="2" t="s">
        <v>285</v>
      </c>
      <c r="C363" s="2">
        <v>81</v>
      </c>
      <c r="D363" s="2" t="s">
        <v>31</v>
      </c>
      <c r="E363" s="2">
        <v>2014</v>
      </c>
      <c r="F363" s="8"/>
      <c r="G363" s="4"/>
      <c r="H363" s="8">
        <f>F363*G363</f>
        <v>0</v>
      </c>
      <c r="I363" s="8">
        <f>F363+H363</f>
        <v>0</v>
      </c>
      <c r="J363" s="8">
        <f>F363*2</f>
        <v>0</v>
      </c>
      <c r="K363" s="8">
        <f>I363*2</f>
        <v>0</v>
      </c>
      <c r="L363" s="38"/>
      <c r="M363" s="38"/>
      <c r="N363" s="38"/>
      <c r="O363" s="38"/>
      <c r="P363" s="38"/>
    </row>
    <row r="364" spans="1:16" ht="15">
      <c r="E364" s="5" t="s">
        <v>41</v>
      </c>
      <c r="F364" s="13">
        <f>SUM(F363:F363)</f>
        <v>0</v>
      </c>
      <c r="G364" s="5"/>
      <c r="H364" s="5"/>
      <c r="I364" s="13">
        <f>SUM(I363:I363)</f>
        <v>0</v>
      </c>
      <c r="J364" s="13">
        <f>SUM(J363:J363)</f>
        <v>0</v>
      </c>
      <c r="K364" s="13">
        <f>SUM(K363:K363)</f>
        <v>0</v>
      </c>
      <c r="L364" s="38"/>
      <c r="M364" s="38"/>
      <c r="N364" s="38"/>
      <c r="O364" s="38"/>
      <c r="P364" s="38"/>
    </row>
    <row r="365" spans="1:16">
      <c r="L365" s="38"/>
      <c r="M365" s="38"/>
      <c r="N365" s="38"/>
      <c r="O365" s="38"/>
      <c r="P365" s="38"/>
    </row>
    <row r="366" spans="1:16">
      <c r="L366" s="38"/>
      <c r="M366" s="38"/>
      <c r="N366" s="38"/>
      <c r="O366" s="38"/>
      <c r="P366" s="38"/>
    </row>
    <row r="367" spans="1:16">
      <c r="A367" s="62" t="s">
        <v>286</v>
      </c>
      <c r="B367" s="63"/>
      <c r="C367" s="63"/>
      <c r="D367" s="63"/>
      <c r="E367" s="63"/>
      <c r="F367" s="63"/>
      <c r="G367" s="63"/>
      <c r="H367" s="63"/>
      <c r="I367" s="63"/>
      <c r="J367" s="63"/>
      <c r="K367" s="64"/>
      <c r="L367" s="38"/>
      <c r="M367" s="38"/>
      <c r="N367" s="38"/>
      <c r="O367" s="38"/>
      <c r="P367" s="38"/>
    </row>
    <row r="368" spans="1:16" ht="42.75">
      <c r="A368" s="2" t="s">
        <v>3</v>
      </c>
      <c r="B368" s="2" t="s">
        <v>43</v>
      </c>
      <c r="C368" s="2" t="s">
        <v>35</v>
      </c>
      <c r="D368" s="2" t="s">
        <v>36</v>
      </c>
      <c r="E368" s="2" t="s">
        <v>6</v>
      </c>
      <c r="F368" s="8" t="s">
        <v>23</v>
      </c>
      <c r="G368" s="2" t="s">
        <v>8</v>
      </c>
      <c r="H368" s="2" t="s">
        <v>24</v>
      </c>
      <c r="I368" s="2" t="s">
        <v>25</v>
      </c>
      <c r="J368" s="8" t="s">
        <v>26</v>
      </c>
      <c r="K368" s="8" t="s">
        <v>27</v>
      </c>
      <c r="L368" s="38"/>
      <c r="M368" s="38"/>
      <c r="N368" s="38"/>
      <c r="O368" s="38"/>
      <c r="P368" s="38"/>
    </row>
    <row r="369" spans="1:16" ht="28.5">
      <c r="A369" s="2" t="s">
        <v>28</v>
      </c>
      <c r="B369" s="2" t="s">
        <v>287</v>
      </c>
      <c r="C369" s="2">
        <v>102617797</v>
      </c>
      <c r="D369" s="2" t="s">
        <v>31</v>
      </c>
      <c r="E369" s="10">
        <v>2015</v>
      </c>
      <c r="F369" s="11"/>
      <c r="G369" s="4"/>
      <c r="H369" s="8">
        <f>F369*G369</f>
        <v>0</v>
      </c>
      <c r="I369" s="11">
        <f>F369+H369</f>
        <v>0</v>
      </c>
      <c r="J369" s="11">
        <f>F369*2</f>
        <v>0</v>
      </c>
      <c r="K369" s="11">
        <f>I369*2</f>
        <v>0</v>
      </c>
      <c r="L369" s="38"/>
      <c r="M369" s="38"/>
      <c r="N369" s="38"/>
      <c r="O369" s="38"/>
      <c r="P369" s="38"/>
    </row>
    <row r="370" spans="1:16" ht="15">
      <c r="E370" s="15" t="s">
        <v>41</v>
      </c>
      <c r="F370" s="13">
        <f>SUM(F369)</f>
        <v>0</v>
      </c>
      <c r="G370" s="5"/>
      <c r="H370" s="5"/>
      <c r="I370" s="13">
        <f>SUM(I369)</f>
        <v>0</v>
      </c>
      <c r="J370" s="13">
        <f>SUM(J369)</f>
        <v>0</v>
      </c>
      <c r="K370" s="13">
        <f>SUM(K369)</f>
        <v>0</v>
      </c>
    </row>
    <row r="373" spans="1:16">
      <c r="A373" s="62" t="s">
        <v>288</v>
      </c>
      <c r="B373" s="63"/>
      <c r="C373" s="63"/>
      <c r="D373" s="63"/>
      <c r="E373" s="63"/>
      <c r="F373" s="63"/>
      <c r="G373" s="63"/>
      <c r="H373" s="63"/>
      <c r="I373" s="63"/>
      <c r="J373" s="63"/>
      <c r="K373" s="64"/>
    </row>
    <row r="374" spans="1:16" ht="42.75">
      <c r="A374" s="2" t="s">
        <v>3</v>
      </c>
      <c r="B374" s="2" t="s">
        <v>43</v>
      </c>
      <c r="C374" s="2" t="s">
        <v>35</v>
      </c>
      <c r="D374" s="2" t="s">
        <v>36</v>
      </c>
      <c r="E374" s="2" t="s">
        <v>6</v>
      </c>
      <c r="F374" s="8" t="s">
        <v>23</v>
      </c>
      <c r="G374" s="2" t="s">
        <v>8</v>
      </c>
      <c r="H374" s="2" t="s">
        <v>24</v>
      </c>
      <c r="I374" s="2" t="s">
        <v>25</v>
      </c>
      <c r="J374" s="8" t="s">
        <v>26</v>
      </c>
      <c r="K374" s="8" t="s">
        <v>27</v>
      </c>
    </row>
    <row r="375" spans="1:16" ht="28.5">
      <c r="A375" s="2" t="s">
        <v>28</v>
      </c>
      <c r="B375" s="2" t="s">
        <v>289</v>
      </c>
      <c r="C375" s="2">
        <v>40415</v>
      </c>
      <c r="D375" s="2" t="s">
        <v>31</v>
      </c>
      <c r="E375" s="2">
        <v>2011</v>
      </c>
      <c r="F375" s="8"/>
      <c r="G375" s="4"/>
      <c r="H375" s="8">
        <f>F375*G375</f>
        <v>0</v>
      </c>
      <c r="I375" s="8">
        <f>F375+H375</f>
        <v>0</v>
      </c>
      <c r="J375" s="8">
        <f>F375*2</f>
        <v>0</v>
      </c>
      <c r="K375" s="8">
        <f>I375*2</f>
        <v>0</v>
      </c>
      <c r="L375" s="38"/>
      <c r="M375" s="38"/>
      <c r="N375" s="38"/>
      <c r="O375" s="38"/>
      <c r="P375" s="38"/>
    </row>
    <row r="376" spans="1:16" ht="28.5">
      <c r="A376" s="2" t="s">
        <v>16</v>
      </c>
      <c r="B376" s="2" t="s">
        <v>289</v>
      </c>
      <c r="C376" s="2">
        <v>40384</v>
      </c>
      <c r="D376" s="2" t="s">
        <v>31</v>
      </c>
      <c r="E376" s="10">
        <v>2011</v>
      </c>
      <c r="F376" s="11"/>
      <c r="G376" s="4"/>
      <c r="H376" s="8">
        <f>F376*G376</f>
        <v>0</v>
      </c>
      <c r="I376" s="11">
        <f>F376+H376</f>
        <v>0</v>
      </c>
      <c r="J376" s="11">
        <f>F376*2</f>
        <v>0</v>
      </c>
      <c r="K376" s="11">
        <f>I376*2</f>
        <v>0</v>
      </c>
      <c r="L376" s="38"/>
      <c r="M376" s="38"/>
      <c r="N376" s="38"/>
      <c r="O376" s="38"/>
      <c r="P376" s="38"/>
    </row>
    <row r="377" spans="1:16" ht="15">
      <c r="E377" s="15" t="s">
        <v>33</v>
      </c>
      <c r="F377" s="13">
        <f>SUM(F375:F376)</f>
        <v>0</v>
      </c>
      <c r="G377" s="5"/>
      <c r="H377" s="5"/>
      <c r="I377" s="13">
        <f>SUM(I375:I376)</f>
        <v>0</v>
      </c>
      <c r="J377" s="13">
        <f>SUM(J375:J376)</f>
        <v>0</v>
      </c>
      <c r="K377" s="13">
        <f>SUM(K375:K376)</f>
        <v>0</v>
      </c>
      <c r="L377" s="38"/>
      <c r="M377" s="38"/>
      <c r="N377" s="38"/>
      <c r="O377" s="38"/>
      <c r="P377" s="38"/>
    </row>
    <row r="378" spans="1:16">
      <c r="L378" s="38"/>
      <c r="M378" s="38"/>
      <c r="N378" s="38"/>
      <c r="O378" s="38"/>
      <c r="P378" s="38"/>
    </row>
    <row r="379" spans="1:16">
      <c r="L379" s="38"/>
      <c r="M379" s="38"/>
      <c r="N379" s="38"/>
      <c r="O379" s="38"/>
      <c r="P379" s="38"/>
    </row>
    <row r="380" spans="1:16">
      <c r="A380" s="62" t="s">
        <v>290</v>
      </c>
      <c r="B380" s="63"/>
      <c r="C380" s="63"/>
      <c r="D380" s="63"/>
      <c r="E380" s="63"/>
      <c r="F380" s="63"/>
      <c r="G380" s="63"/>
      <c r="H380" s="63"/>
      <c r="I380" s="63"/>
      <c r="J380" s="63"/>
      <c r="K380" s="64"/>
      <c r="L380" s="38"/>
      <c r="M380" s="38"/>
      <c r="N380" s="38"/>
      <c r="O380" s="38"/>
      <c r="P380" s="38"/>
    </row>
    <row r="381" spans="1:16" ht="42.75">
      <c r="A381" s="2" t="s">
        <v>3</v>
      </c>
      <c r="B381" s="2" t="s">
        <v>43</v>
      </c>
      <c r="C381" s="2" t="s">
        <v>35</v>
      </c>
      <c r="D381" s="2" t="s">
        <v>36</v>
      </c>
      <c r="E381" s="2" t="s">
        <v>6</v>
      </c>
      <c r="F381" s="8" t="s">
        <v>23</v>
      </c>
      <c r="G381" s="2" t="s">
        <v>8</v>
      </c>
      <c r="H381" s="2" t="s">
        <v>24</v>
      </c>
      <c r="I381" s="2" t="s">
        <v>25</v>
      </c>
      <c r="J381" s="8" t="s">
        <v>26</v>
      </c>
      <c r="K381" s="8" t="s">
        <v>27</v>
      </c>
      <c r="L381" s="38"/>
      <c r="M381" s="38"/>
      <c r="N381" s="38"/>
      <c r="O381" s="38"/>
      <c r="P381" s="38"/>
    </row>
    <row r="382" spans="1:16" ht="28.5">
      <c r="A382" s="2" t="s">
        <v>28</v>
      </c>
      <c r="B382" s="2" t="s">
        <v>291</v>
      </c>
      <c r="C382" s="2" t="s">
        <v>292</v>
      </c>
      <c r="D382" s="2" t="s">
        <v>31</v>
      </c>
      <c r="E382" s="2">
        <v>2015</v>
      </c>
      <c r="F382" s="8"/>
      <c r="G382" s="4"/>
      <c r="H382" s="8">
        <f>F382*G382</f>
        <v>0</v>
      </c>
      <c r="I382" s="8">
        <f>F382+H382</f>
        <v>0</v>
      </c>
      <c r="J382" s="8">
        <f>F382*2</f>
        <v>0</v>
      </c>
      <c r="K382" s="8">
        <f>I382*2</f>
        <v>0</v>
      </c>
      <c r="L382" s="38"/>
      <c r="M382" s="38"/>
      <c r="N382" s="38"/>
      <c r="O382" s="38"/>
      <c r="P382" s="38"/>
    </row>
    <row r="383" spans="1:16" ht="28.5">
      <c r="A383" s="2" t="s">
        <v>16</v>
      </c>
      <c r="B383" s="2" t="s">
        <v>293</v>
      </c>
      <c r="C383" s="2" t="s">
        <v>294</v>
      </c>
      <c r="D383" s="2" t="s">
        <v>31</v>
      </c>
      <c r="E383" s="2">
        <v>2015</v>
      </c>
      <c r="F383" s="8"/>
      <c r="G383" s="4"/>
      <c r="H383" s="8">
        <f>F383*G383</f>
        <v>0</v>
      </c>
      <c r="I383" s="8">
        <f t="shared" ref="I383:I384" si="38">F383+H383</f>
        <v>0</v>
      </c>
      <c r="J383" s="8">
        <f t="shared" ref="J383:J384" si="39">F383*2</f>
        <v>0</v>
      </c>
      <c r="K383" s="8">
        <f t="shared" ref="K383:K384" si="40">I383*2</f>
        <v>0</v>
      </c>
      <c r="L383" s="38"/>
      <c r="M383" s="38"/>
      <c r="N383" s="38"/>
      <c r="O383" s="38"/>
      <c r="P383" s="38"/>
    </row>
    <row r="384" spans="1:16" ht="28.5">
      <c r="A384" s="2" t="s">
        <v>295</v>
      </c>
      <c r="B384" s="2" t="s">
        <v>296</v>
      </c>
      <c r="C384" s="2">
        <v>7900410</v>
      </c>
      <c r="D384" s="2" t="s">
        <v>31</v>
      </c>
      <c r="E384" s="10">
        <v>2015</v>
      </c>
      <c r="F384" s="11"/>
      <c r="G384" s="4"/>
      <c r="H384" s="8">
        <f>F384*G384</f>
        <v>0</v>
      </c>
      <c r="I384" s="11">
        <f t="shared" si="38"/>
        <v>0</v>
      </c>
      <c r="J384" s="11">
        <f t="shared" si="39"/>
        <v>0</v>
      </c>
      <c r="K384" s="11">
        <f t="shared" si="40"/>
        <v>0</v>
      </c>
      <c r="L384" s="38"/>
      <c r="M384" s="38"/>
      <c r="N384" s="38"/>
      <c r="O384" s="38"/>
      <c r="P384" s="38"/>
    </row>
    <row r="385" spans="1:16" ht="15">
      <c r="E385" s="15" t="s">
        <v>41</v>
      </c>
      <c r="F385" s="13">
        <f>SUM(F382:F384)</f>
        <v>0</v>
      </c>
      <c r="G385" s="5"/>
      <c r="H385" s="5"/>
      <c r="I385" s="13">
        <f>SUM(I382:I384)</f>
        <v>0</v>
      </c>
      <c r="J385" s="13">
        <f>SUM(J382:J384)</f>
        <v>0</v>
      </c>
      <c r="K385" s="13">
        <f>SUM(K382:K384)</f>
        <v>0</v>
      </c>
      <c r="L385" s="38"/>
      <c r="M385" s="38"/>
      <c r="N385" s="38"/>
      <c r="O385" s="38"/>
      <c r="P385" s="38"/>
    </row>
    <row r="386" spans="1:16">
      <c r="L386" s="38"/>
      <c r="M386" s="38"/>
      <c r="N386" s="38"/>
      <c r="O386" s="38"/>
      <c r="P386" s="38"/>
    </row>
    <row r="387" spans="1:16">
      <c r="L387" s="38"/>
      <c r="M387" s="38"/>
      <c r="N387" s="38"/>
      <c r="O387" s="38"/>
      <c r="P387" s="38"/>
    </row>
    <row r="388" spans="1:16">
      <c r="L388" s="38"/>
      <c r="M388" s="38"/>
      <c r="N388" s="38"/>
      <c r="O388" s="38"/>
      <c r="P388" s="38"/>
    </row>
    <row r="389" spans="1:16">
      <c r="A389" s="62" t="s">
        <v>297</v>
      </c>
      <c r="B389" s="63"/>
      <c r="C389" s="63"/>
      <c r="D389" s="63"/>
      <c r="E389" s="63"/>
      <c r="F389" s="63"/>
      <c r="G389" s="63"/>
      <c r="H389" s="63"/>
      <c r="I389" s="63"/>
      <c r="J389" s="63"/>
      <c r="K389" s="64"/>
      <c r="L389" s="38"/>
      <c r="M389" s="38"/>
      <c r="N389" s="38"/>
      <c r="O389" s="38"/>
      <c r="P389" s="38"/>
    </row>
    <row r="390" spans="1:16" ht="42.75">
      <c r="A390" s="2" t="s">
        <v>3</v>
      </c>
      <c r="B390" s="2" t="s">
        <v>43</v>
      </c>
      <c r="C390" s="2" t="s">
        <v>35</v>
      </c>
      <c r="D390" s="2" t="s">
        <v>36</v>
      </c>
      <c r="E390" s="2" t="s">
        <v>6</v>
      </c>
      <c r="F390" s="8" t="s">
        <v>23</v>
      </c>
      <c r="G390" s="2" t="s">
        <v>8</v>
      </c>
      <c r="H390" s="2" t="s">
        <v>24</v>
      </c>
      <c r="I390" s="2" t="s">
        <v>25</v>
      </c>
      <c r="J390" s="8" t="s">
        <v>26</v>
      </c>
      <c r="K390" s="8" t="s">
        <v>27</v>
      </c>
      <c r="L390" s="38"/>
      <c r="M390" s="38"/>
      <c r="N390" s="38"/>
      <c r="O390" s="38"/>
      <c r="P390" s="38"/>
    </row>
    <row r="391" spans="1:16" ht="14.25" customHeight="1">
      <c r="A391" s="2" t="s">
        <v>28</v>
      </c>
      <c r="B391" s="2" t="s">
        <v>298</v>
      </c>
      <c r="C391" s="2" t="s">
        <v>299</v>
      </c>
      <c r="D391" s="2" t="s">
        <v>31</v>
      </c>
      <c r="E391" s="2">
        <v>2021</v>
      </c>
      <c r="F391" s="8"/>
      <c r="G391" s="4"/>
      <c r="H391" s="8">
        <f>F391*G391</f>
        <v>0</v>
      </c>
      <c r="I391" s="8">
        <f>F391+H391</f>
        <v>0</v>
      </c>
      <c r="J391" s="8">
        <f>F391*2</f>
        <v>0</v>
      </c>
      <c r="K391" s="8">
        <f>I391*2</f>
        <v>0</v>
      </c>
      <c r="L391" s="38"/>
      <c r="M391" s="38"/>
      <c r="N391" s="38"/>
      <c r="O391" s="38"/>
      <c r="P391" s="38"/>
    </row>
    <row r="392" spans="1:16" ht="14.25" customHeight="1">
      <c r="A392" s="2" t="s">
        <v>16</v>
      </c>
      <c r="B392" s="2" t="s">
        <v>298</v>
      </c>
      <c r="C392" s="2" t="s">
        <v>300</v>
      </c>
      <c r="D392" s="2" t="s">
        <v>31</v>
      </c>
      <c r="E392" s="10">
        <v>2021</v>
      </c>
      <c r="F392" s="11"/>
      <c r="G392" s="4"/>
      <c r="H392" s="8">
        <f>F392*G392</f>
        <v>0</v>
      </c>
      <c r="I392" s="11">
        <f>F392+H392</f>
        <v>0</v>
      </c>
      <c r="J392" s="11">
        <f>F392*2</f>
        <v>0</v>
      </c>
      <c r="K392" s="11">
        <f>I392*2</f>
        <v>0</v>
      </c>
    </row>
    <row r="393" spans="1:16" ht="15">
      <c r="E393" s="15" t="s">
        <v>33</v>
      </c>
      <c r="F393" s="13">
        <f>SUM(F391:F392)</f>
        <v>0</v>
      </c>
      <c r="G393" s="5"/>
      <c r="H393" s="5"/>
      <c r="I393" s="13">
        <f>SUM(I391:I392)</f>
        <v>0</v>
      </c>
      <c r="J393" s="13">
        <f>SUM(J391:J392)</f>
        <v>0</v>
      </c>
      <c r="K393" s="13">
        <f>SUM(K391:K392)</f>
        <v>0</v>
      </c>
    </row>
    <row r="396" spans="1:16">
      <c r="A396" s="62" t="s">
        <v>301</v>
      </c>
      <c r="B396" s="63"/>
      <c r="C396" s="63"/>
      <c r="D396" s="63"/>
      <c r="E396" s="63"/>
      <c r="F396" s="63"/>
      <c r="G396" s="63"/>
      <c r="H396" s="63"/>
      <c r="I396" s="63"/>
      <c r="J396" s="63"/>
      <c r="K396" s="64"/>
    </row>
    <row r="397" spans="1:16" ht="42.75">
      <c r="A397" s="2" t="s">
        <v>3</v>
      </c>
      <c r="B397" s="2" t="s">
        <v>43</v>
      </c>
      <c r="C397" s="2" t="s">
        <v>35</v>
      </c>
      <c r="D397" s="2" t="s">
        <v>36</v>
      </c>
      <c r="E397" s="2" t="s">
        <v>6</v>
      </c>
      <c r="F397" s="8" t="s">
        <v>23</v>
      </c>
      <c r="G397" s="2" t="s">
        <v>8</v>
      </c>
      <c r="H397" s="2" t="s">
        <v>24</v>
      </c>
      <c r="I397" s="2" t="s">
        <v>25</v>
      </c>
      <c r="J397" s="8" t="s">
        <v>26</v>
      </c>
      <c r="K397" s="8" t="s">
        <v>27</v>
      </c>
    </row>
    <row r="398" spans="1:16">
      <c r="A398" s="2" t="s">
        <v>28</v>
      </c>
      <c r="B398" s="2" t="s">
        <v>302</v>
      </c>
      <c r="C398" s="2" t="s">
        <v>303</v>
      </c>
      <c r="D398" s="2" t="s">
        <v>31</v>
      </c>
      <c r="E398" s="2">
        <v>2011</v>
      </c>
      <c r="F398" s="8"/>
      <c r="G398" s="4"/>
      <c r="H398" s="8">
        <f>F398*G398</f>
        <v>0</v>
      </c>
      <c r="I398" s="8">
        <f>F398+H398</f>
        <v>0</v>
      </c>
      <c r="J398" s="8">
        <f>F398*2</f>
        <v>0</v>
      </c>
      <c r="K398" s="8">
        <f>I398*2</f>
        <v>0</v>
      </c>
    </row>
    <row r="399" spans="1:16">
      <c r="A399" s="2" t="s">
        <v>16</v>
      </c>
      <c r="B399" s="2" t="s">
        <v>302</v>
      </c>
      <c r="C399" s="2" t="s">
        <v>304</v>
      </c>
      <c r="D399" s="2" t="s">
        <v>31</v>
      </c>
      <c r="E399" s="2">
        <v>2011</v>
      </c>
      <c r="F399" s="8"/>
      <c r="G399" s="4"/>
      <c r="H399" s="8">
        <f t="shared" ref="H399:H405" si="41">F399*G399</f>
        <v>0</v>
      </c>
      <c r="I399" s="8">
        <f t="shared" ref="I399:I405" si="42">F399+H399</f>
        <v>0</v>
      </c>
      <c r="J399" s="8">
        <f t="shared" ref="J399:J405" si="43">F399*2</f>
        <v>0</v>
      </c>
      <c r="K399" s="8">
        <f t="shared" ref="K399:K405" si="44">I399*2</f>
        <v>0</v>
      </c>
    </row>
    <row r="400" spans="1:16" ht="28.5">
      <c r="A400" s="2" t="s">
        <v>39</v>
      </c>
      <c r="B400" s="2" t="s">
        <v>305</v>
      </c>
      <c r="C400" s="2">
        <v>101001637</v>
      </c>
      <c r="D400" s="2" t="s">
        <v>31</v>
      </c>
      <c r="E400" s="2">
        <v>2011</v>
      </c>
      <c r="F400" s="8"/>
      <c r="G400" s="4"/>
      <c r="H400" s="8">
        <f t="shared" si="41"/>
        <v>0</v>
      </c>
      <c r="I400" s="8">
        <f t="shared" si="42"/>
        <v>0</v>
      </c>
      <c r="J400" s="8">
        <f t="shared" si="43"/>
        <v>0</v>
      </c>
      <c r="K400" s="8">
        <f t="shared" si="44"/>
        <v>0</v>
      </c>
    </row>
    <row r="401" spans="1:15" ht="28.5">
      <c r="A401" s="2" t="s">
        <v>40</v>
      </c>
      <c r="B401" s="2" t="s">
        <v>305</v>
      </c>
      <c r="C401" s="2">
        <v>101001640</v>
      </c>
      <c r="D401" s="2" t="s">
        <v>31</v>
      </c>
      <c r="E401" s="2">
        <v>2011</v>
      </c>
      <c r="F401" s="8"/>
      <c r="G401" s="4"/>
      <c r="H401" s="8">
        <f t="shared" si="41"/>
        <v>0</v>
      </c>
      <c r="I401" s="8">
        <f t="shared" si="42"/>
        <v>0</v>
      </c>
      <c r="J401" s="8">
        <f t="shared" si="43"/>
        <v>0</v>
      </c>
      <c r="K401" s="8">
        <f t="shared" si="44"/>
        <v>0</v>
      </c>
      <c r="L401" s="38"/>
      <c r="M401" s="38"/>
      <c r="N401" s="38"/>
      <c r="O401" s="38"/>
    </row>
    <row r="402" spans="1:15" ht="28.5">
      <c r="A402" s="2" t="s">
        <v>52</v>
      </c>
      <c r="B402" s="2" t="s">
        <v>305</v>
      </c>
      <c r="C402" s="2">
        <v>110301762</v>
      </c>
      <c r="D402" s="2" t="s">
        <v>31</v>
      </c>
      <c r="E402" s="2">
        <v>2011</v>
      </c>
      <c r="F402" s="8"/>
      <c r="G402" s="4"/>
      <c r="H402" s="8">
        <f t="shared" si="41"/>
        <v>0</v>
      </c>
      <c r="I402" s="8">
        <f t="shared" si="42"/>
        <v>0</v>
      </c>
      <c r="J402" s="8">
        <f t="shared" si="43"/>
        <v>0</v>
      </c>
      <c r="K402" s="8">
        <f t="shared" si="44"/>
        <v>0</v>
      </c>
      <c r="L402" s="38"/>
      <c r="M402" s="38"/>
      <c r="N402" s="38"/>
      <c r="O402" s="38"/>
    </row>
    <row r="403" spans="1:15" ht="28.5">
      <c r="A403" s="2" t="s">
        <v>54</v>
      </c>
      <c r="B403" s="2" t="s">
        <v>305</v>
      </c>
      <c r="C403" s="2">
        <v>110301760</v>
      </c>
      <c r="D403" s="2" t="s">
        <v>31</v>
      </c>
      <c r="E403" s="2">
        <v>2011</v>
      </c>
      <c r="F403" s="8"/>
      <c r="G403" s="4"/>
      <c r="H403" s="8">
        <f t="shared" si="41"/>
        <v>0</v>
      </c>
      <c r="I403" s="8">
        <f t="shared" si="42"/>
        <v>0</v>
      </c>
      <c r="J403" s="8">
        <f t="shared" si="43"/>
        <v>0</v>
      </c>
      <c r="K403" s="8">
        <f t="shared" si="44"/>
        <v>0</v>
      </c>
      <c r="L403" s="38"/>
      <c r="M403" s="38"/>
      <c r="N403" s="38"/>
      <c r="O403" s="38"/>
    </row>
    <row r="404" spans="1:15" ht="28.5">
      <c r="A404" s="2" t="s">
        <v>56</v>
      </c>
      <c r="B404" s="2" t="s">
        <v>305</v>
      </c>
      <c r="C404" s="2">
        <v>110801869</v>
      </c>
      <c r="D404" s="2" t="s">
        <v>31</v>
      </c>
      <c r="E404" s="2">
        <v>2011</v>
      </c>
      <c r="F404" s="8"/>
      <c r="G404" s="4"/>
      <c r="H404" s="8">
        <f t="shared" si="41"/>
        <v>0</v>
      </c>
      <c r="I404" s="8">
        <f t="shared" si="42"/>
        <v>0</v>
      </c>
      <c r="J404" s="8">
        <f t="shared" si="43"/>
        <v>0</v>
      </c>
      <c r="K404" s="8">
        <f t="shared" si="44"/>
        <v>0</v>
      </c>
      <c r="L404" s="38"/>
      <c r="M404" s="38"/>
      <c r="N404" s="38"/>
      <c r="O404" s="38"/>
    </row>
    <row r="405" spans="1:15" ht="28.5">
      <c r="A405" s="2" t="s">
        <v>58</v>
      </c>
      <c r="B405" s="2" t="s">
        <v>305</v>
      </c>
      <c r="C405" s="2">
        <v>110801870</v>
      </c>
      <c r="D405" s="2" t="s">
        <v>31</v>
      </c>
      <c r="E405" s="10">
        <v>2011</v>
      </c>
      <c r="F405" s="11"/>
      <c r="G405" s="4"/>
      <c r="H405" s="8">
        <f t="shared" si="41"/>
        <v>0</v>
      </c>
      <c r="I405" s="11">
        <f t="shared" si="42"/>
        <v>0</v>
      </c>
      <c r="J405" s="11">
        <f t="shared" si="43"/>
        <v>0</v>
      </c>
      <c r="K405" s="11">
        <f t="shared" si="44"/>
        <v>0</v>
      </c>
      <c r="L405" s="38"/>
      <c r="M405" s="38"/>
      <c r="N405" s="38"/>
      <c r="O405" s="38"/>
    </row>
    <row r="406" spans="1:15" ht="15">
      <c r="E406" s="15" t="s">
        <v>41</v>
      </c>
      <c r="F406" s="13">
        <f>SUM(F398:F405)</f>
        <v>0</v>
      </c>
      <c r="G406" s="5"/>
      <c r="H406" s="5"/>
      <c r="I406" s="13">
        <f>SUM(I398:I405)</f>
        <v>0</v>
      </c>
      <c r="J406" s="13">
        <f>SUM(J398:J405)</f>
        <v>0</v>
      </c>
      <c r="K406" s="13">
        <f>SUM(K398:K405)</f>
        <v>0</v>
      </c>
      <c r="L406" s="38"/>
      <c r="M406" s="38"/>
      <c r="N406" s="38"/>
      <c r="O406" s="38"/>
    </row>
    <row r="407" spans="1:15">
      <c r="L407" s="38"/>
      <c r="M407" s="38"/>
      <c r="N407" s="38"/>
      <c r="O407" s="38"/>
    </row>
    <row r="408" spans="1:15">
      <c r="L408" s="38"/>
      <c r="M408" s="38"/>
      <c r="N408" s="38"/>
      <c r="O408" s="38"/>
    </row>
    <row r="409" spans="1:15">
      <c r="A409" s="62" t="s">
        <v>306</v>
      </c>
      <c r="B409" s="63"/>
      <c r="C409" s="63"/>
      <c r="D409" s="63"/>
      <c r="E409" s="63"/>
      <c r="F409" s="63"/>
      <c r="G409" s="63"/>
      <c r="H409" s="63"/>
      <c r="I409" s="63"/>
      <c r="J409" s="63"/>
      <c r="K409" s="64"/>
      <c r="L409" s="38"/>
      <c r="M409" s="38"/>
      <c r="N409" s="38"/>
      <c r="O409" s="38"/>
    </row>
    <row r="410" spans="1:15" ht="42.75">
      <c r="A410" s="2" t="s">
        <v>3</v>
      </c>
      <c r="B410" s="2" t="s">
        <v>43</v>
      </c>
      <c r="C410" s="2" t="s">
        <v>35</v>
      </c>
      <c r="D410" s="2" t="s">
        <v>36</v>
      </c>
      <c r="E410" s="2" t="s">
        <v>6</v>
      </c>
      <c r="F410" s="8" t="s">
        <v>23</v>
      </c>
      <c r="G410" s="2" t="s">
        <v>8</v>
      </c>
      <c r="H410" s="2" t="s">
        <v>24</v>
      </c>
      <c r="I410" s="2" t="s">
        <v>25</v>
      </c>
      <c r="J410" s="8" t="s">
        <v>26</v>
      </c>
      <c r="K410" s="8" t="s">
        <v>27</v>
      </c>
    </row>
    <row r="411" spans="1:15" ht="39.75" customHeight="1">
      <c r="A411" s="2" t="s">
        <v>28</v>
      </c>
      <c r="B411" s="2" t="s">
        <v>307</v>
      </c>
      <c r="C411" s="2" t="s">
        <v>308</v>
      </c>
      <c r="D411" s="2" t="s">
        <v>31</v>
      </c>
      <c r="E411" s="2">
        <v>2018</v>
      </c>
      <c r="F411" s="8"/>
      <c r="G411" s="4"/>
      <c r="H411" s="8">
        <f>F411*G411</f>
        <v>0</v>
      </c>
      <c r="I411" s="8">
        <f>F411+H411</f>
        <v>0</v>
      </c>
      <c r="J411" s="8">
        <f>F411*2</f>
        <v>0</v>
      </c>
      <c r="K411" s="8">
        <f>I411*2</f>
        <v>0</v>
      </c>
    </row>
    <row r="412" spans="1:15" ht="48" customHeight="1">
      <c r="A412" s="2" t="s">
        <v>16</v>
      </c>
      <c r="B412" s="2" t="s">
        <v>309</v>
      </c>
      <c r="C412" s="2">
        <v>20620091</v>
      </c>
      <c r="D412" s="2" t="s">
        <v>31</v>
      </c>
      <c r="E412" s="2">
        <v>2018</v>
      </c>
      <c r="F412" s="8"/>
      <c r="G412" s="4"/>
      <c r="H412" s="8">
        <f t="shared" ref="H412:H417" si="45">F412*G412</f>
        <v>0</v>
      </c>
      <c r="I412" s="8">
        <f t="shared" ref="I412:I417" si="46">F412+H412</f>
        <v>0</v>
      </c>
      <c r="J412" s="8">
        <f t="shared" ref="J412:J417" si="47">F412*2</f>
        <v>0</v>
      </c>
      <c r="K412" s="8">
        <f t="shared" ref="K412:K417" si="48">I412*2</f>
        <v>0</v>
      </c>
    </row>
    <row r="413" spans="1:15" ht="28.5">
      <c r="A413" s="2" t="s">
        <v>39</v>
      </c>
      <c r="B413" s="2" t="s">
        <v>310</v>
      </c>
      <c r="C413" s="2" t="s">
        <v>311</v>
      </c>
      <c r="D413" s="2" t="s">
        <v>31</v>
      </c>
      <c r="E413" s="2">
        <v>2014</v>
      </c>
      <c r="F413" s="8"/>
      <c r="G413" s="4"/>
      <c r="H413" s="8">
        <f t="shared" si="45"/>
        <v>0</v>
      </c>
      <c r="I413" s="8">
        <f t="shared" si="46"/>
        <v>0</v>
      </c>
      <c r="J413" s="8">
        <f t="shared" si="47"/>
        <v>0</v>
      </c>
      <c r="K413" s="8">
        <f t="shared" si="48"/>
        <v>0</v>
      </c>
    </row>
    <row r="414" spans="1:15">
      <c r="A414" s="2" t="s">
        <v>40</v>
      </c>
      <c r="B414" s="2" t="s">
        <v>312</v>
      </c>
      <c r="C414" s="2" t="s">
        <v>313</v>
      </c>
      <c r="D414" s="2" t="s">
        <v>31</v>
      </c>
      <c r="E414" s="2">
        <v>2013</v>
      </c>
      <c r="F414" s="8"/>
      <c r="G414" s="4"/>
      <c r="H414" s="8">
        <f t="shared" si="45"/>
        <v>0</v>
      </c>
      <c r="I414" s="8">
        <f t="shared" si="46"/>
        <v>0</v>
      </c>
      <c r="J414" s="8">
        <f t="shared" si="47"/>
        <v>0</v>
      </c>
      <c r="K414" s="8">
        <f t="shared" si="48"/>
        <v>0</v>
      </c>
    </row>
    <row r="415" spans="1:15" ht="28.5">
      <c r="A415" s="2" t="s">
        <v>52</v>
      </c>
      <c r="B415" s="2" t="s">
        <v>314</v>
      </c>
      <c r="C415" s="2" t="s">
        <v>315</v>
      </c>
      <c r="D415" s="2" t="s">
        <v>31</v>
      </c>
      <c r="E415" s="2">
        <v>2013</v>
      </c>
      <c r="F415" s="8"/>
      <c r="G415" s="4"/>
      <c r="H415" s="8">
        <f t="shared" si="45"/>
        <v>0</v>
      </c>
      <c r="I415" s="8">
        <f t="shared" si="46"/>
        <v>0</v>
      </c>
      <c r="J415" s="8">
        <f t="shared" si="47"/>
        <v>0</v>
      </c>
      <c r="K415" s="8">
        <f t="shared" si="48"/>
        <v>0</v>
      </c>
    </row>
    <row r="416" spans="1:15" ht="33" customHeight="1">
      <c r="A416" s="2" t="s">
        <v>54</v>
      </c>
      <c r="B416" s="2" t="s">
        <v>316</v>
      </c>
      <c r="C416" s="2" t="s">
        <v>317</v>
      </c>
      <c r="D416" s="2" t="s">
        <v>31</v>
      </c>
      <c r="E416" s="2">
        <v>2011</v>
      </c>
      <c r="F416" s="8"/>
      <c r="G416" s="4"/>
      <c r="H416" s="8">
        <f t="shared" si="45"/>
        <v>0</v>
      </c>
      <c r="I416" s="8">
        <f t="shared" si="46"/>
        <v>0</v>
      </c>
      <c r="J416" s="8">
        <f t="shared" si="47"/>
        <v>0</v>
      </c>
      <c r="K416" s="8">
        <f t="shared" si="48"/>
        <v>0</v>
      </c>
    </row>
    <row r="417" spans="1:16" ht="42.75">
      <c r="A417" s="2" t="s">
        <v>56</v>
      </c>
      <c r="B417" s="2" t="s">
        <v>318</v>
      </c>
      <c r="C417" s="2">
        <v>20620092</v>
      </c>
      <c r="D417" s="2" t="s">
        <v>31</v>
      </c>
      <c r="E417" s="2">
        <v>2018</v>
      </c>
      <c r="F417" s="8"/>
      <c r="G417" s="4"/>
      <c r="H417" s="8">
        <f t="shared" si="45"/>
        <v>0</v>
      </c>
      <c r="I417" s="8">
        <f t="shared" si="46"/>
        <v>0</v>
      </c>
      <c r="J417" s="8">
        <f t="shared" si="47"/>
        <v>0</v>
      </c>
      <c r="K417" s="8">
        <f t="shared" si="48"/>
        <v>0</v>
      </c>
      <c r="L417" s="38"/>
      <c r="M417" s="38"/>
      <c r="N417" s="38"/>
      <c r="O417" s="38"/>
      <c r="P417" s="38"/>
    </row>
    <row r="418" spans="1:16" ht="31.5" customHeight="1">
      <c r="A418" s="2" t="s">
        <v>58</v>
      </c>
      <c r="B418" s="2" t="s">
        <v>319</v>
      </c>
      <c r="C418" s="1" t="s">
        <v>320</v>
      </c>
      <c r="D418" s="70"/>
      <c r="E418" s="2">
        <v>2018</v>
      </c>
      <c r="F418" s="49"/>
      <c r="G418" s="50"/>
      <c r="H418" s="50"/>
      <c r="I418" s="50"/>
      <c r="J418" s="50"/>
      <c r="K418" s="51"/>
      <c r="L418" s="38"/>
      <c r="M418" s="38"/>
      <c r="N418" s="38"/>
      <c r="O418" s="38"/>
      <c r="P418" s="38"/>
    </row>
    <row r="419" spans="1:16" ht="14.25" customHeight="1">
      <c r="A419" s="2" t="s">
        <v>60</v>
      </c>
      <c r="B419" s="2" t="s">
        <v>321</v>
      </c>
      <c r="C419" s="2" t="s">
        <v>322</v>
      </c>
      <c r="D419" s="56"/>
      <c r="E419" s="2">
        <v>2018</v>
      </c>
      <c r="F419" s="52"/>
      <c r="G419" s="47"/>
      <c r="H419" s="47"/>
      <c r="I419" s="47"/>
      <c r="J419" s="47"/>
      <c r="K419" s="53"/>
      <c r="L419" s="38"/>
      <c r="M419" s="38"/>
      <c r="N419" s="38"/>
      <c r="O419" s="38"/>
      <c r="P419" s="38"/>
    </row>
    <row r="420" spans="1:16" ht="14.25" customHeight="1">
      <c r="A420" s="2" t="s">
        <v>274</v>
      </c>
      <c r="B420" s="2" t="s">
        <v>321</v>
      </c>
      <c r="C420" s="1" t="s">
        <v>323</v>
      </c>
      <c r="D420" s="56"/>
      <c r="E420" s="2">
        <v>2018</v>
      </c>
      <c r="F420" s="52"/>
      <c r="G420" s="47"/>
      <c r="H420" s="47"/>
      <c r="I420" s="47"/>
      <c r="J420" s="47"/>
      <c r="K420" s="53"/>
      <c r="L420" s="38"/>
      <c r="M420" s="38"/>
      <c r="N420" s="38"/>
      <c r="O420" s="38"/>
      <c r="P420" s="38"/>
    </row>
    <row r="421" spans="1:16" ht="28.5">
      <c r="A421" s="2" t="s">
        <v>276</v>
      </c>
      <c r="B421" s="2" t="s">
        <v>321</v>
      </c>
      <c r="C421" s="2" t="s">
        <v>324</v>
      </c>
      <c r="D421" s="56"/>
      <c r="E421" s="2">
        <v>2018</v>
      </c>
      <c r="F421" s="52"/>
      <c r="G421" s="47"/>
      <c r="H421" s="47"/>
      <c r="I421" s="47"/>
      <c r="J421" s="47"/>
      <c r="K421" s="53"/>
      <c r="L421" s="38"/>
      <c r="M421" s="38"/>
      <c r="N421" s="38"/>
      <c r="O421" s="38"/>
      <c r="P421" s="38"/>
    </row>
    <row r="422" spans="1:16" ht="31.5" customHeight="1">
      <c r="A422" s="2" t="s">
        <v>325</v>
      </c>
      <c r="B422" s="2" t="s">
        <v>319</v>
      </c>
      <c r="C422" s="2" t="s">
        <v>326</v>
      </c>
      <c r="D422" s="56"/>
      <c r="E422" s="2">
        <v>2018</v>
      </c>
      <c r="F422" s="52"/>
      <c r="G422" s="47"/>
      <c r="H422" s="47"/>
      <c r="I422" s="47"/>
      <c r="J422" s="47"/>
      <c r="K422" s="53"/>
      <c r="L422" s="38"/>
      <c r="M422" s="38"/>
      <c r="N422" s="38"/>
      <c r="O422" s="38"/>
      <c r="P422" s="38"/>
    </row>
    <row r="423" spans="1:16" ht="14.25" customHeight="1">
      <c r="A423" s="2" t="s">
        <v>327</v>
      </c>
      <c r="B423" s="2" t="s">
        <v>319</v>
      </c>
      <c r="C423" s="2" t="s">
        <v>328</v>
      </c>
      <c r="D423" s="56"/>
      <c r="E423" s="2">
        <v>2018</v>
      </c>
      <c r="F423" s="52"/>
      <c r="G423" s="47"/>
      <c r="H423" s="47"/>
      <c r="I423" s="47"/>
      <c r="J423" s="47"/>
      <c r="K423" s="53"/>
      <c r="L423" s="38"/>
      <c r="M423" s="38"/>
      <c r="N423" s="38"/>
      <c r="O423" s="38"/>
      <c r="P423" s="38"/>
    </row>
    <row r="424" spans="1:16" ht="14.25" customHeight="1">
      <c r="A424" s="2" t="s">
        <v>329</v>
      </c>
      <c r="B424" s="2" t="s">
        <v>330</v>
      </c>
      <c r="C424" s="2" t="s">
        <v>331</v>
      </c>
      <c r="D424" s="56"/>
      <c r="E424" s="2">
        <v>2018</v>
      </c>
      <c r="F424" s="52"/>
      <c r="G424" s="47"/>
      <c r="H424" s="47"/>
      <c r="I424" s="47"/>
      <c r="J424" s="47"/>
      <c r="K424" s="53"/>
      <c r="L424" s="38"/>
      <c r="M424" s="38"/>
      <c r="N424" s="38"/>
      <c r="O424" s="38"/>
      <c r="P424" s="38"/>
    </row>
    <row r="425" spans="1:16" ht="28.5">
      <c r="A425" s="2" t="s">
        <v>332</v>
      </c>
      <c r="B425" s="2" t="s">
        <v>330</v>
      </c>
      <c r="C425" s="2" t="s">
        <v>333</v>
      </c>
      <c r="D425" s="56"/>
      <c r="E425" s="2">
        <v>2018</v>
      </c>
      <c r="F425" s="52"/>
      <c r="G425" s="47"/>
      <c r="H425" s="47"/>
      <c r="I425" s="47"/>
      <c r="J425" s="47"/>
      <c r="K425" s="53"/>
      <c r="L425" s="38"/>
      <c r="M425" s="38"/>
      <c r="N425" s="38"/>
      <c r="O425" s="38"/>
      <c r="P425" s="38"/>
    </row>
    <row r="426" spans="1:16">
      <c r="A426" s="2" t="s">
        <v>334</v>
      </c>
      <c r="B426" s="2" t="s">
        <v>335</v>
      </c>
      <c r="C426" s="2" t="s">
        <v>336</v>
      </c>
      <c r="D426" s="56"/>
      <c r="E426" s="2">
        <v>2014</v>
      </c>
      <c r="F426" s="52"/>
      <c r="G426" s="47"/>
      <c r="H426" s="47"/>
      <c r="I426" s="47"/>
      <c r="J426" s="47"/>
      <c r="K426" s="53"/>
      <c r="L426" s="38"/>
      <c r="M426" s="38"/>
      <c r="N426" s="38"/>
      <c r="O426" s="38"/>
      <c r="P426" s="38"/>
    </row>
    <row r="427" spans="1:16">
      <c r="A427" s="2" t="s">
        <v>337</v>
      </c>
      <c r="B427" s="2" t="s">
        <v>338</v>
      </c>
      <c r="C427" s="2" t="s">
        <v>339</v>
      </c>
      <c r="D427" s="56"/>
      <c r="E427" s="2">
        <v>2014</v>
      </c>
      <c r="F427" s="52"/>
      <c r="G427" s="47"/>
      <c r="H427" s="47"/>
      <c r="I427" s="47"/>
      <c r="J427" s="47"/>
      <c r="K427" s="53"/>
      <c r="L427" s="38"/>
      <c r="M427" s="38"/>
      <c r="N427" s="38"/>
      <c r="O427" s="38"/>
      <c r="P427" s="38"/>
    </row>
    <row r="428" spans="1:16">
      <c r="A428" s="2" t="s">
        <v>340</v>
      </c>
      <c r="B428" s="2" t="s">
        <v>341</v>
      </c>
      <c r="C428" s="2" t="s">
        <v>342</v>
      </c>
      <c r="D428" s="56"/>
      <c r="E428" s="2">
        <v>2014</v>
      </c>
      <c r="F428" s="52"/>
      <c r="G428" s="47"/>
      <c r="H428" s="47"/>
      <c r="I428" s="47"/>
      <c r="J428" s="47"/>
      <c r="K428" s="53"/>
      <c r="L428" s="38"/>
      <c r="M428" s="38"/>
      <c r="N428" s="38"/>
      <c r="O428" s="38"/>
      <c r="P428" s="38"/>
    </row>
    <row r="429" spans="1:16">
      <c r="A429" s="2" t="s">
        <v>343</v>
      </c>
      <c r="B429" s="2" t="s">
        <v>344</v>
      </c>
      <c r="C429" s="2" t="s">
        <v>345</v>
      </c>
      <c r="D429" s="56"/>
      <c r="E429" s="2">
        <v>2017</v>
      </c>
      <c r="F429" s="52"/>
      <c r="G429" s="47"/>
      <c r="H429" s="47"/>
      <c r="I429" s="47"/>
      <c r="J429" s="47"/>
      <c r="K429" s="53"/>
      <c r="L429" s="38"/>
      <c r="M429" s="38"/>
      <c r="N429" s="38"/>
      <c r="O429" s="38"/>
      <c r="P429" s="38"/>
    </row>
    <row r="430" spans="1:16">
      <c r="A430" s="2" t="s">
        <v>346</v>
      </c>
      <c r="B430" s="2" t="s">
        <v>347</v>
      </c>
      <c r="C430" s="2" t="s">
        <v>348</v>
      </c>
      <c r="D430" s="71"/>
      <c r="E430" s="10">
        <v>2013</v>
      </c>
      <c r="F430" s="52"/>
      <c r="G430" s="54"/>
      <c r="H430" s="54"/>
      <c r="I430" s="47"/>
      <c r="J430" s="47"/>
      <c r="K430" s="53"/>
      <c r="L430" s="38"/>
      <c r="M430" s="38"/>
      <c r="N430" s="38"/>
      <c r="O430" s="38"/>
      <c r="P430" s="38"/>
    </row>
    <row r="431" spans="1:16" ht="15">
      <c r="E431" s="15" t="s">
        <v>33</v>
      </c>
      <c r="F431" s="13">
        <f>SUM(F411:F417)</f>
        <v>0</v>
      </c>
      <c r="G431" s="5"/>
      <c r="H431" s="5"/>
      <c r="I431" s="13">
        <f>SUM(I411:I417)</f>
        <v>0</v>
      </c>
      <c r="J431" s="13">
        <f>SUM(J411:J417)</f>
        <v>0</v>
      </c>
      <c r="K431" s="13">
        <f>SUM(K411:K417)</f>
        <v>0</v>
      </c>
      <c r="L431" s="38"/>
      <c r="M431" s="38"/>
      <c r="N431" s="38"/>
      <c r="O431" s="38"/>
      <c r="P431" s="38"/>
    </row>
    <row r="432" spans="1:16">
      <c r="L432" s="38"/>
      <c r="M432" s="38"/>
      <c r="N432" s="38"/>
      <c r="O432" s="38"/>
      <c r="P432" s="38"/>
    </row>
    <row r="433" spans="1:16">
      <c r="L433" s="38"/>
      <c r="M433" s="38"/>
      <c r="N433" s="38"/>
      <c r="O433" s="38"/>
      <c r="P433" s="38"/>
    </row>
    <row r="434" spans="1:16">
      <c r="A434" s="62" t="s">
        <v>349</v>
      </c>
      <c r="B434" s="63"/>
      <c r="C434" s="63"/>
      <c r="D434" s="63"/>
      <c r="E434" s="63"/>
      <c r="F434" s="63"/>
      <c r="G434" s="63"/>
      <c r="H434" s="63"/>
      <c r="I434" s="63"/>
      <c r="J434" s="63"/>
      <c r="K434" s="64"/>
      <c r="L434" s="38"/>
      <c r="M434" s="38"/>
      <c r="N434" s="38"/>
      <c r="O434" s="38"/>
      <c r="P434" s="38"/>
    </row>
    <row r="435" spans="1:16" ht="42.75">
      <c r="A435" s="2" t="s">
        <v>3</v>
      </c>
      <c r="B435" s="2" t="s">
        <v>43</v>
      </c>
      <c r="C435" s="2" t="s">
        <v>35</v>
      </c>
      <c r="D435" s="2" t="s">
        <v>36</v>
      </c>
      <c r="E435" s="2" t="s">
        <v>6</v>
      </c>
      <c r="F435" s="8" t="s">
        <v>23</v>
      </c>
      <c r="G435" s="2" t="s">
        <v>8</v>
      </c>
      <c r="H435" s="2" t="s">
        <v>24</v>
      </c>
      <c r="I435" s="2" t="s">
        <v>25</v>
      </c>
      <c r="J435" s="8" t="s">
        <v>26</v>
      </c>
      <c r="K435" s="8" t="s">
        <v>27</v>
      </c>
      <c r="L435" s="38"/>
      <c r="M435" s="38"/>
      <c r="N435" s="38"/>
      <c r="O435" s="38"/>
      <c r="P435" s="38"/>
    </row>
    <row r="436" spans="1:16" ht="33" customHeight="1">
      <c r="A436" s="2" t="s">
        <v>28</v>
      </c>
      <c r="B436" s="2" t="s">
        <v>350</v>
      </c>
      <c r="C436" s="2" t="s">
        <v>351</v>
      </c>
      <c r="D436" s="2" t="s">
        <v>31</v>
      </c>
      <c r="E436" s="2">
        <v>2011</v>
      </c>
      <c r="F436" s="8"/>
      <c r="G436" s="4"/>
      <c r="H436" s="8">
        <f>F436*G436</f>
        <v>0</v>
      </c>
      <c r="I436" s="8">
        <f>F436+H436</f>
        <v>0</v>
      </c>
      <c r="J436" s="8">
        <f>F436*2</f>
        <v>0</v>
      </c>
      <c r="K436" s="8">
        <f>I436*2</f>
        <v>0</v>
      </c>
      <c r="L436" s="38"/>
      <c r="M436" s="38"/>
      <c r="N436" s="38"/>
      <c r="O436" s="38"/>
      <c r="P436" s="38"/>
    </row>
    <row r="437" spans="1:16" ht="28.5">
      <c r="A437" s="2" t="s">
        <v>16</v>
      </c>
      <c r="B437" s="2" t="s">
        <v>350</v>
      </c>
      <c r="C437" s="2" t="s">
        <v>352</v>
      </c>
      <c r="D437" s="2" t="s">
        <v>31</v>
      </c>
      <c r="E437" s="10">
        <v>2011</v>
      </c>
      <c r="F437" s="11"/>
      <c r="G437" s="4"/>
      <c r="H437" s="8">
        <f>F437*G437</f>
        <v>0</v>
      </c>
      <c r="I437" s="11">
        <f>F437+H437</f>
        <v>0</v>
      </c>
      <c r="J437" s="11">
        <f>F437*2</f>
        <v>0</v>
      </c>
      <c r="K437" s="11">
        <f>I437*2</f>
        <v>0</v>
      </c>
    </row>
    <row r="438" spans="1:16" ht="15">
      <c r="E438" s="15" t="s">
        <v>41</v>
      </c>
      <c r="F438" s="13">
        <f>SUM(F436:F437)</f>
        <v>0</v>
      </c>
      <c r="I438" s="13">
        <f>SUM(I436:I437)</f>
        <v>0</v>
      </c>
      <c r="J438" s="13">
        <f>SUM(J436:J437)</f>
        <v>0</v>
      </c>
      <c r="K438" s="13">
        <f>SUM(K436:K437)</f>
        <v>0</v>
      </c>
    </row>
    <row r="441" spans="1:16">
      <c r="A441" s="62" t="s">
        <v>353</v>
      </c>
      <c r="B441" s="63"/>
      <c r="C441" s="63"/>
      <c r="D441" s="63"/>
      <c r="E441" s="63"/>
      <c r="F441" s="63"/>
      <c r="G441" s="63"/>
      <c r="H441" s="63"/>
      <c r="I441" s="63"/>
      <c r="J441" s="63"/>
      <c r="K441" s="64"/>
    </row>
    <row r="442" spans="1:16" ht="42.75">
      <c r="A442" s="2" t="s">
        <v>3</v>
      </c>
      <c r="B442" s="2" t="s">
        <v>43</v>
      </c>
      <c r="C442" s="2" t="s">
        <v>35</v>
      </c>
      <c r="D442" s="2" t="s">
        <v>36</v>
      </c>
      <c r="E442" s="2" t="s">
        <v>6</v>
      </c>
      <c r="F442" s="8" t="s">
        <v>23</v>
      </c>
      <c r="G442" s="2" t="s">
        <v>8</v>
      </c>
      <c r="H442" s="2" t="s">
        <v>24</v>
      </c>
      <c r="I442" s="2" t="s">
        <v>25</v>
      </c>
      <c r="J442" s="8" t="s">
        <v>26</v>
      </c>
      <c r="K442" s="8" t="s">
        <v>27</v>
      </c>
    </row>
    <row r="443" spans="1:16" ht="28.5">
      <c r="A443" s="2" t="s">
        <v>28</v>
      </c>
      <c r="B443" s="2" t="s">
        <v>354</v>
      </c>
      <c r="C443" s="2" t="s">
        <v>355</v>
      </c>
      <c r="D443" s="2" t="s">
        <v>31</v>
      </c>
      <c r="E443" s="2">
        <v>2008</v>
      </c>
      <c r="F443" s="55"/>
      <c r="G443" s="74"/>
      <c r="H443" s="55">
        <f>F443*G443</f>
        <v>0</v>
      </c>
      <c r="I443" s="55">
        <f>F443+H443</f>
        <v>0</v>
      </c>
      <c r="J443" s="55">
        <f>F443*2</f>
        <v>0</v>
      </c>
      <c r="K443" s="55">
        <f>I443*2</f>
        <v>0</v>
      </c>
    </row>
    <row r="444" spans="1:16" ht="34.5" customHeight="1">
      <c r="A444" s="2" t="s">
        <v>16</v>
      </c>
      <c r="B444" s="2" t="s">
        <v>356</v>
      </c>
      <c r="C444" s="2">
        <v>275004387</v>
      </c>
      <c r="D444" s="2" t="s">
        <v>31</v>
      </c>
      <c r="E444" s="2">
        <v>2008</v>
      </c>
      <c r="F444" s="59"/>
      <c r="G444" s="78"/>
      <c r="H444" s="56"/>
      <c r="I444" s="56"/>
      <c r="J444" s="59"/>
      <c r="K444" s="59"/>
      <c r="L444" s="38"/>
      <c r="M444" s="38"/>
      <c r="N444" s="38"/>
      <c r="O444" s="38"/>
    </row>
    <row r="445" spans="1:16" ht="28.5">
      <c r="A445" s="2" t="s">
        <v>39</v>
      </c>
      <c r="B445" s="2" t="s">
        <v>357</v>
      </c>
      <c r="C445" s="2" t="s">
        <v>358</v>
      </c>
      <c r="D445" s="2" t="s">
        <v>31</v>
      </c>
      <c r="E445" s="10">
        <v>2008</v>
      </c>
      <c r="F445" s="59"/>
      <c r="G445" s="79"/>
      <c r="H445" s="71"/>
      <c r="I445" s="56"/>
      <c r="J445" s="59"/>
      <c r="K445" s="59"/>
      <c r="L445" s="38"/>
      <c r="M445" s="38"/>
      <c r="N445" s="38"/>
      <c r="O445" s="38"/>
    </row>
    <row r="446" spans="1:16" ht="15">
      <c r="E446" s="15" t="s">
        <v>33</v>
      </c>
      <c r="F446" s="13">
        <f>SUM(F443)</f>
        <v>0</v>
      </c>
      <c r="G446" s="5"/>
      <c r="H446" s="5"/>
      <c r="I446" s="13">
        <f>SUM(I443)</f>
        <v>0</v>
      </c>
      <c r="J446" s="13">
        <f>SUM(J443)</f>
        <v>0</v>
      </c>
      <c r="K446" s="13">
        <f>SUM(K443)</f>
        <v>0</v>
      </c>
      <c r="L446" s="38"/>
      <c r="M446" s="38"/>
      <c r="N446" s="38"/>
      <c r="O446" s="38"/>
    </row>
    <row r="447" spans="1:16">
      <c r="L447" s="38"/>
      <c r="M447" s="38"/>
      <c r="N447" s="38"/>
      <c r="O447" s="38"/>
    </row>
    <row r="448" spans="1:16">
      <c r="L448" s="38"/>
      <c r="M448" s="38"/>
      <c r="N448" s="38"/>
      <c r="O448" s="38"/>
    </row>
    <row r="449" spans="1:15">
      <c r="A449" s="62" t="s">
        <v>359</v>
      </c>
      <c r="B449" s="63"/>
      <c r="C449" s="63"/>
      <c r="D449" s="63"/>
      <c r="E449" s="63"/>
      <c r="F449" s="63"/>
      <c r="G449" s="63"/>
      <c r="H449" s="63"/>
      <c r="I449" s="63"/>
      <c r="J449" s="63"/>
      <c r="K449" s="64"/>
      <c r="L449" s="38"/>
      <c r="M449" s="38"/>
      <c r="N449" s="38"/>
      <c r="O449" s="38"/>
    </row>
    <row r="450" spans="1:15" ht="42.75">
      <c r="A450" s="2" t="s">
        <v>3</v>
      </c>
      <c r="B450" s="2" t="s">
        <v>43</v>
      </c>
      <c r="C450" s="2" t="s">
        <v>35</v>
      </c>
      <c r="D450" s="2" t="s">
        <v>36</v>
      </c>
      <c r="E450" s="2" t="s">
        <v>6</v>
      </c>
      <c r="F450" s="8" t="s">
        <v>23</v>
      </c>
      <c r="G450" s="2" t="s">
        <v>8</v>
      </c>
      <c r="H450" s="2" t="s">
        <v>24</v>
      </c>
      <c r="I450" s="2" t="s">
        <v>25</v>
      </c>
      <c r="J450" s="8" t="s">
        <v>26</v>
      </c>
      <c r="K450" s="8" t="s">
        <v>27</v>
      </c>
      <c r="L450" s="38"/>
      <c r="M450" s="38"/>
      <c r="N450" s="38"/>
      <c r="O450" s="38"/>
    </row>
    <row r="451" spans="1:15">
      <c r="A451" s="2" t="s">
        <v>28</v>
      </c>
      <c r="B451" s="65" t="s">
        <v>360</v>
      </c>
      <c r="C451" s="66"/>
      <c r="D451" s="66"/>
      <c r="E451" s="66"/>
      <c r="F451" s="66"/>
      <c r="G451" s="66"/>
      <c r="H451" s="66"/>
      <c r="I451" s="66"/>
      <c r="J451" s="66"/>
      <c r="K451" s="67"/>
      <c r="L451" s="38"/>
      <c r="M451" s="38"/>
      <c r="N451" s="38"/>
      <c r="O451" s="38"/>
    </row>
    <row r="452" spans="1:15" ht="15.75">
      <c r="A452" s="2" t="s">
        <v>96</v>
      </c>
      <c r="B452" s="31" t="s">
        <v>361</v>
      </c>
      <c r="C452" s="31">
        <v>3474</v>
      </c>
      <c r="D452" s="2" t="s">
        <v>31</v>
      </c>
      <c r="E452" s="2"/>
      <c r="F452" s="32"/>
      <c r="G452" s="4"/>
      <c r="H452" s="3">
        <f>F452*G452</f>
        <v>0</v>
      </c>
      <c r="I452" s="3">
        <f>F452+H452</f>
        <v>0</v>
      </c>
      <c r="J452" s="8">
        <f>F452*2</f>
        <v>0</v>
      </c>
      <c r="K452" s="8">
        <f>I452*2</f>
        <v>0</v>
      </c>
      <c r="L452" s="38"/>
      <c r="M452" s="38"/>
      <c r="N452" s="38"/>
      <c r="O452" s="38"/>
    </row>
    <row r="453" spans="1:15" ht="15.75">
      <c r="A453" s="2" t="s">
        <v>98</v>
      </c>
      <c r="B453" s="31" t="s">
        <v>362</v>
      </c>
      <c r="C453" s="31">
        <v>11670</v>
      </c>
      <c r="D453" s="2" t="s">
        <v>31</v>
      </c>
      <c r="E453" s="2"/>
      <c r="F453" s="32"/>
      <c r="G453" s="4"/>
      <c r="H453" s="3">
        <f t="shared" ref="H453:H455" si="49">F453*G453</f>
        <v>0</v>
      </c>
      <c r="I453" s="3">
        <f t="shared" ref="I453:I455" si="50">F453+H453</f>
        <v>0</v>
      </c>
      <c r="J453" s="8">
        <f t="shared" ref="J453:J455" si="51">F453*2</f>
        <v>0</v>
      </c>
      <c r="K453" s="8">
        <f t="shared" ref="K453:K455" si="52">I453*2</f>
        <v>0</v>
      </c>
      <c r="L453" s="38"/>
      <c r="M453" s="38"/>
      <c r="N453" s="38"/>
      <c r="O453" s="38"/>
    </row>
    <row r="454" spans="1:15" ht="15.75">
      <c r="A454" s="2" t="s">
        <v>100</v>
      </c>
      <c r="B454" s="31" t="s">
        <v>363</v>
      </c>
      <c r="C454" s="31">
        <v>20233</v>
      </c>
      <c r="D454" s="2" t="s">
        <v>31</v>
      </c>
      <c r="E454" s="2"/>
      <c r="F454" s="32"/>
      <c r="G454" s="4"/>
      <c r="H454" s="3">
        <f t="shared" si="49"/>
        <v>0</v>
      </c>
      <c r="I454" s="3">
        <f t="shared" si="50"/>
        <v>0</v>
      </c>
      <c r="J454" s="8">
        <f t="shared" si="51"/>
        <v>0</v>
      </c>
      <c r="K454" s="8">
        <f t="shared" si="52"/>
        <v>0</v>
      </c>
      <c r="L454" s="38"/>
      <c r="M454" s="38"/>
      <c r="N454" s="38"/>
      <c r="O454" s="38"/>
    </row>
    <row r="455" spans="1:15" ht="15.75">
      <c r="A455" s="10" t="s">
        <v>102</v>
      </c>
      <c r="B455" s="31" t="s">
        <v>363</v>
      </c>
      <c r="C455" s="31">
        <v>19968</v>
      </c>
      <c r="D455" s="2" t="s">
        <v>31</v>
      </c>
      <c r="E455" s="2"/>
      <c r="F455" s="32"/>
      <c r="G455" s="4"/>
      <c r="H455" s="3">
        <f t="shared" si="49"/>
        <v>0</v>
      </c>
      <c r="I455" s="3">
        <f t="shared" si="50"/>
        <v>0</v>
      </c>
      <c r="J455" s="8">
        <f t="shared" si="51"/>
        <v>0</v>
      </c>
      <c r="K455" s="8">
        <f t="shared" si="52"/>
        <v>0</v>
      </c>
      <c r="L455" s="38"/>
      <c r="M455" s="38"/>
      <c r="N455" s="38"/>
      <c r="O455" s="38"/>
    </row>
    <row r="456" spans="1:15">
      <c r="A456" s="2" t="s">
        <v>16</v>
      </c>
      <c r="B456" s="68" t="s">
        <v>364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38"/>
      <c r="M456" s="38"/>
      <c r="N456" s="38"/>
      <c r="O456" s="38"/>
    </row>
    <row r="457" spans="1:15" ht="15.75">
      <c r="A457" s="2" t="s">
        <v>365</v>
      </c>
      <c r="B457" s="31" t="s">
        <v>366</v>
      </c>
      <c r="C457" s="31">
        <v>1461</v>
      </c>
      <c r="D457" s="2" t="s">
        <v>31</v>
      </c>
      <c r="E457" s="2"/>
      <c r="F457" s="32"/>
      <c r="G457" s="4"/>
      <c r="H457" s="3">
        <f>F457*G457</f>
        <v>0</v>
      </c>
      <c r="I457" s="3">
        <f>F457+H457</f>
        <v>0</v>
      </c>
      <c r="J457" s="8">
        <f>F457*2</f>
        <v>0</v>
      </c>
      <c r="K457" s="8">
        <f>I457*2</f>
        <v>0</v>
      </c>
      <c r="L457" s="38"/>
      <c r="M457" s="38"/>
      <c r="N457" s="38"/>
      <c r="O457" s="38"/>
    </row>
    <row r="458" spans="1:15" ht="15.75">
      <c r="A458" s="2" t="s">
        <v>367</v>
      </c>
      <c r="B458" s="31" t="s">
        <v>368</v>
      </c>
      <c r="C458" s="31">
        <v>1279</v>
      </c>
      <c r="D458" s="2" t="s">
        <v>31</v>
      </c>
      <c r="E458" s="2"/>
      <c r="F458" s="32"/>
      <c r="G458" s="4"/>
      <c r="H458" s="3">
        <f t="shared" ref="H458:H466" si="53">F458*G458</f>
        <v>0</v>
      </c>
      <c r="I458" s="3">
        <f t="shared" ref="I458:I466" si="54">F458+H458</f>
        <v>0</v>
      </c>
      <c r="J458" s="8">
        <f t="shared" ref="J458:J466" si="55">F458*2</f>
        <v>0</v>
      </c>
      <c r="K458" s="8">
        <f t="shared" ref="K458:K466" si="56">I458*2</f>
        <v>0</v>
      </c>
      <c r="L458" s="38"/>
      <c r="M458" s="38"/>
      <c r="N458" s="38"/>
      <c r="O458" s="38"/>
    </row>
    <row r="459" spans="1:15" ht="15.75">
      <c r="A459" s="2" t="s">
        <v>369</v>
      </c>
      <c r="B459" s="31" t="s">
        <v>370</v>
      </c>
      <c r="C459" s="31">
        <v>1454</v>
      </c>
      <c r="D459" s="2" t="s">
        <v>31</v>
      </c>
      <c r="E459" s="2"/>
      <c r="F459" s="32"/>
      <c r="G459" s="4"/>
      <c r="H459" s="3">
        <f t="shared" si="53"/>
        <v>0</v>
      </c>
      <c r="I459" s="3">
        <f t="shared" si="54"/>
        <v>0</v>
      </c>
      <c r="J459" s="8">
        <f t="shared" si="55"/>
        <v>0</v>
      </c>
      <c r="K459" s="8">
        <f t="shared" si="56"/>
        <v>0</v>
      </c>
      <c r="L459" s="38"/>
      <c r="M459" s="38"/>
      <c r="N459" s="38"/>
      <c r="O459" s="38"/>
    </row>
    <row r="460" spans="1:15" ht="15.75">
      <c r="A460" s="2" t="s">
        <v>371</v>
      </c>
      <c r="B460" s="31" t="s">
        <v>372</v>
      </c>
      <c r="C460" s="31">
        <v>3023</v>
      </c>
      <c r="D460" s="2" t="s">
        <v>31</v>
      </c>
      <c r="E460" s="2"/>
      <c r="F460" s="32"/>
      <c r="G460" s="4"/>
      <c r="H460" s="3">
        <f t="shared" si="53"/>
        <v>0</v>
      </c>
      <c r="I460" s="3">
        <f t="shared" si="54"/>
        <v>0</v>
      </c>
      <c r="J460" s="8">
        <f t="shared" si="55"/>
        <v>0</v>
      </c>
      <c r="K460" s="8">
        <f t="shared" si="56"/>
        <v>0</v>
      </c>
    </row>
    <row r="461" spans="1:15" ht="15.75">
      <c r="A461" s="2" t="s">
        <v>373</v>
      </c>
      <c r="B461" s="31" t="s">
        <v>374</v>
      </c>
      <c r="C461" s="31">
        <v>3137</v>
      </c>
      <c r="D461" s="2" t="s">
        <v>31</v>
      </c>
      <c r="E461" s="2"/>
      <c r="F461" s="32"/>
      <c r="G461" s="4"/>
      <c r="H461" s="3">
        <f t="shared" si="53"/>
        <v>0</v>
      </c>
      <c r="I461" s="3">
        <f t="shared" si="54"/>
        <v>0</v>
      </c>
      <c r="J461" s="8">
        <f t="shared" si="55"/>
        <v>0</v>
      </c>
      <c r="K461" s="8">
        <f t="shared" si="56"/>
        <v>0</v>
      </c>
    </row>
    <row r="462" spans="1:15" ht="15.75">
      <c r="A462" s="2" t="s">
        <v>375</v>
      </c>
      <c r="B462" s="33" t="s">
        <v>376</v>
      </c>
      <c r="C462" s="33">
        <v>1822</v>
      </c>
      <c r="D462" s="2"/>
      <c r="E462" s="2"/>
      <c r="F462" s="32"/>
      <c r="G462" s="4"/>
      <c r="H462" s="3">
        <f t="shared" si="53"/>
        <v>0</v>
      </c>
      <c r="I462" s="3">
        <f t="shared" si="54"/>
        <v>0</v>
      </c>
      <c r="J462" s="8">
        <f t="shared" si="55"/>
        <v>0</v>
      </c>
      <c r="K462" s="8">
        <f t="shared" si="56"/>
        <v>0</v>
      </c>
    </row>
    <row r="463" spans="1:15" ht="15.75">
      <c r="A463" s="2" t="s">
        <v>377</v>
      </c>
      <c r="B463" s="33" t="s">
        <v>370</v>
      </c>
      <c r="C463" s="33">
        <v>1914</v>
      </c>
      <c r="D463" s="2"/>
      <c r="E463" s="2"/>
      <c r="F463" s="32"/>
      <c r="G463" s="4"/>
      <c r="H463" s="3">
        <f t="shared" si="53"/>
        <v>0</v>
      </c>
      <c r="I463" s="3">
        <f t="shared" si="54"/>
        <v>0</v>
      </c>
      <c r="J463" s="8">
        <f t="shared" si="55"/>
        <v>0</v>
      </c>
      <c r="K463" s="8">
        <f t="shared" si="56"/>
        <v>0</v>
      </c>
    </row>
    <row r="464" spans="1:15" ht="15.75">
      <c r="A464" s="2" t="s">
        <v>378</v>
      </c>
      <c r="B464" s="33" t="s">
        <v>368</v>
      </c>
      <c r="C464" s="33">
        <v>1658</v>
      </c>
      <c r="D464" s="2"/>
      <c r="E464" s="2"/>
      <c r="F464" s="32"/>
      <c r="G464" s="4"/>
      <c r="H464" s="3">
        <f t="shared" si="53"/>
        <v>0</v>
      </c>
      <c r="I464" s="3">
        <f t="shared" si="54"/>
        <v>0</v>
      </c>
      <c r="J464" s="8">
        <f t="shared" si="55"/>
        <v>0</v>
      </c>
      <c r="K464" s="8">
        <f t="shared" si="56"/>
        <v>0</v>
      </c>
    </row>
    <row r="465" spans="1:16" ht="15.75">
      <c r="A465" s="2" t="s">
        <v>379</v>
      </c>
      <c r="B465" s="33" t="s">
        <v>380</v>
      </c>
      <c r="C465" s="33">
        <v>1751</v>
      </c>
      <c r="D465" s="2"/>
      <c r="E465" s="2"/>
      <c r="F465" s="32"/>
      <c r="G465" s="4"/>
      <c r="H465" s="3">
        <f t="shared" si="53"/>
        <v>0</v>
      </c>
      <c r="I465" s="3">
        <f t="shared" si="54"/>
        <v>0</v>
      </c>
      <c r="J465" s="8">
        <f t="shared" si="55"/>
        <v>0</v>
      </c>
      <c r="K465" s="8">
        <f t="shared" si="56"/>
        <v>0</v>
      </c>
    </row>
    <row r="466" spans="1:16" ht="15.75">
      <c r="A466" s="2" t="s">
        <v>381</v>
      </c>
      <c r="B466" s="33" t="s">
        <v>374</v>
      </c>
      <c r="C466" s="33">
        <v>5997</v>
      </c>
      <c r="D466" s="2"/>
      <c r="E466" s="2"/>
      <c r="F466" s="32"/>
      <c r="G466" s="4"/>
      <c r="H466" s="3">
        <f t="shared" si="53"/>
        <v>0</v>
      </c>
      <c r="I466" s="3">
        <f t="shared" si="54"/>
        <v>0</v>
      </c>
      <c r="J466" s="8">
        <f t="shared" si="55"/>
        <v>0</v>
      </c>
      <c r="K466" s="8">
        <f t="shared" si="56"/>
        <v>0</v>
      </c>
    </row>
    <row r="467" spans="1:16">
      <c r="A467" s="2" t="s">
        <v>39</v>
      </c>
      <c r="B467" s="68" t="s">
        <v>382</v>
      </c>
      <c r="C467" s="68"/>
      <c r="D467" s="68"/>
      <c r="E467" s="68"/>
      <c r="F467" s="68"/>
      <c r="G467" s="68"/>
      <c r="H467" s="68"/>
      <c r="I467" s="68"/>
      <c r="J467" s="68"/>
      <c r="K467" s="68"/>
    </row>
    <row r="468" spans="1:16" ht="15.75">
      <c r="A468" s="2" t="s">
        <v>383</v>
      </c>
      <c r="B468" s="31" t="s">
        <v>384</v>
      </c>
      <c r="C468" s="31">
        <v>4844</v>
      </c>
      <c r="D468" s="2" t="s">
        <v>31</v>
      </c>
      <c r="E468" s="2"/>
      <c r="F468" s="32"/>
      <c r="G468" s="4"/>
      <c r="H468" s="3">
        <f>F468*G468</f>
        <v>0</v>
      </c>
      <c r="I468" s="3">
        <f>F468+H468</f>
        <v>0</v>
      </c>
      <c r="J468" s="8">
        <f>F468*2</f>
        <v>0</v>
      </c>
      <c r="K468" s="8">
        <f>I468*2</f>
        <v>0</v>
      </c>
    </row>
    <row r="469" spans="1:16" ht="15.75">
      <c r="A469" s="2" t="s">
        <v>385</v>
      </c>
      <c r="B469" s="31" t="s">
        <v>386</v>
      </c>
      <c r="C469" s="31">
        <v>3025</v>
      </c>
      <c r="D469" s="2" t="s">
        <v>31</v>
      </c>
      <c r="E469" s="2"/>
      <c r="F469" s="32"/>
      <c r="G469" s="4"/>
      <c r="H469" s="3">
        <f t="shared" ref="H469:H474" si="57">F469*G469</f>
        <v>0</v>
      </c>
      <c r="I469" s="3">
        <f t="shared" ref="I469:I474" si="58">F469+H469</f>
        <v>0</v>
      </c>
      <c r="J469" s="8">
        <f t="shared" ref="J469:J474" si="59">F469*2</f>
        <v>0</v>
      </c>
      <c r="K469" s="8">
        <f t="shared" ref="K469:K474" si="60">I469*2</f>
        <v>0</v>
      </c>
      <c r="L469" s="48"/>
      <c r="M469" s="38"/>
      <c r="N469" s="38"/>
      <c r="O469" s="38"/>
      <c r="P469" s="38"/>
    </row>
    <row r="470" spans="1:16" ht="15.75">
      <c r="A470" s="2" t="s">
        <v>387</v>
      </c>
      <c r="B470" s="31" t="s">
        <v>388</v>
      </c>
      <c r="C470" s="31">
        <v>2566</v>
      </c>
      <c r="D470" s="2" t="s">
        <v>31</v>
      </c>
      <c r="E470" s="2"/>
      <c r="F470" s="32"/>
      <c r="G470" s="4"/>
      <c r="H470" s="3">
        <f t="shared" si="57"/>
        <v>0</v>
      </c>
      <c r="I470" s="3">
        <f t="shared" si="58"/>
        <v>0</v>
      </c>
      <c r="J470" s="8">
        <f t="shared" si="59"/>
        <v>0</v>
      </c>
      <c r="K470" s="8">
        <f t="shared" si="60"/>
        <v>0</v>
      </c>
      <c r="L470" s="48"/>
      <c r="M470" s="38"/>
      <c r="N470" s="38"/>
      <c r="O470" s="38"/>
      <c r="P470" s="38"/>
    </row>
    <row r="471" spans="1:16" ht="15.75">
      <c r="A471" s="2" t="s">
        <v>389</v>
      </c>
      <c r="B471" s="31" t="s">
        <v>390</v>
      </c>
      <c r="C471" s="31">
        <v>3897</v>
      </c>
      <c r="D471" s="2" t="s">
        <v>31</v>
      </c>
      <c r="E471" s="2"/>
      <c r="F471" s="32"/>
      <c r="G471" s="4"/>
      <c r="H471" s="3">
        <f t="shared" si="57"/>
        <v>0</v>
      </c>
      <c r="I471" s="3">
        <f t="shared" si="58"/>
        <v>0</v>
      </c>
      <c r="J471" s="8">
        <f t="shared" si="59"/>
        <v>0</v>
      </c>
      <c r="K471" s="8">
        <f t="shared" si="60"/>
        <v>0</v>
      </c>
      <c r="L471" s="48"/>
      <c r="M471" s="38"/>
      <c r="N471" s="38"/>
      <c r="O471" s="38"/>
      <c r="P471" s="38"/>
    </row>
    <row r="472" spans="1:16" ht="15.75">
      <c r="A472" s="2" t="s">
        <v>391</v>
      </c>
      <c r="B472" s="31" t="s">
        <v>392</v>
      </c>
      <c r="C472" s="31">
        <v>1862</v>
      </c>
      <c r="D472" s="2" t="s">
        <v>31</v>
      </c>
      <c r="E472" s="2"/>
      <c r="F472" s="32"/>
      <c r="G472" s="4"/>
      <c r="H472" s="3">
        <f t="shared" si="57"/>
        <v>0</v>
      </c>
      <c r="I472" s="3">
        <f t="shared" si="58"/>
        <v>0</v>
      </c>
      <c r="J472" s="8">
        <f t="shared" si="59"/>
        <v>0</v>
      </c>
      <c r="K472" s="8">
        <f t="shared" si="60"/>
        <v>0</v>
      </c>
      <c r="L472" s="38"/>
      <c r="M472" s="38"/>
      <c r="N472" s="38"/>
      <c r="O472" s="38"/>
      <c r="P472" s="38"/>
    </row>
    <row r="473" spans="1:16" ht="15.75">
      <c r="A473" s="2" t="s">
        <v>393</v>
      </c>
      <c r="B473" s="31" t="s">
        <v>394</v>
      </c>
      <c r="C473" s="31">
        <v>20837</v>
      </c>
      <c r="D473" s="2" t="s">
        <v>31</v>
      </c>
      <c r="E473" s="2"/>
      <c r="F473" s="32"/>
      <c r="G473" s="4"/>
      <c r="H473" s="3">
        <f t="shared" si="57"/>
        <v>0</v>
      </c>
      <c r="I473" s="3">
        <f t="shared" si="58"/>
        <v>0</v>
      </c>
      <c r="J473" s="8">
        <f t="shared" si="59"/>
        <v>0</v>
      </c>
      <c r="K473" s="8">
        <f t="shared" si="60"/>
        <v>0</v>
      </c>
      <c r="L473" s="38"/>
      <c r="M473" s="38"/>
      <c r="N473" s="38"/>
      <c r="O473" s="38"/>
      <c r="P473" s="38"/>
    </row>
    <row r="474" spans="1:16" ht="15.75">
      <c r="A474" s="2"/>
      <c r="B474" s="33" t="s">
        <v>394</v>
      </c>
      <c r="C474" s="33">
        <v>21153</v>
      </c>
      <c r="D474" s="2" t="s">
        <v>31</v>
      </c>
      <c r="E474" s="2"/>
      <c r="F474" s="32"/>
      <c r="G474" s="4"/>
      <c r="H474" s="3">
        <f t="shared" si="57"/>
        <v>0</v>
      </c>
      <c r="I474" s="3">
        <f t="shared" si="58"/>
        <v>0</v>
      </c>
      <c r="J474" s="8">
        <f t="shared" si="59"/>
        <v>0</v>
      </c>
      <c r="K474" s="8">
        <f t="shared" si="60"/>
        <v>0</v>
      </c>
      <c r="L474" s="38"/>
      <c r="M474" s="38"/>
      <c r="N474" s="38"/>
      <c r="O474" s="38"/>
      <c r="P474" s="38"/>
    </row>
    <row r="475" spans="1:16">
      <c r="A475" s="2" t="s">
        <v>40</v>
      </c>
      <c r="B475" s="68" t="s">
        <v>382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38"/>
      <c r="M475" s="38"/>
      <c r="N475" s="38"/>
      <c r="O475" s="38"/>
      <c r="P475" s="38"/>
    </row>
    <row r="476" spans="1:16" ht="15.75">
      <c r="A476" s="2" t="s">
        <v>395</v>
      </c>
      <c r="B476" s="31" t="s">
        <v>386</v>
      </c>
      <c r="C476" s="31">
        <v>3020</v>
      </c>
      <c r="D476" s="2" t="s">
        <v>31</v>
      </c>
      <c r="E476" s="2"/>
      <c r="F476" s="32"/>
      <c r="G476" s="4"/>
      <c r="H476" s="3">
        <f>F476*G476</f>
        <v>0</v>
      </c>
      <c r="I476" s="3">
        <f>F476+H476</f>
        <v>0</v>
      </c>
      <c r="J476" s="8">
        <f>F476*2</f>
        <v>0</v>
      </c>
      <c r="K476" s="8">
        <f>I476*2</f>
        <v>0</v>
      </c>
      <c r="L476" s="38"/>
      <c r="M476" s="38"/>
      <c r="N476" s="38"/>
      <c r="O476" s="38"/>
      <c r="P476" s="38"/>
    </row>
    <row r="477" spans="1:16" ht="15.75">
      <c r="A477" s="2" t="s">
        <v>396</v>
      </c>
      <c r="B477" s="31" t="s">
        <v>397</v>
      </c>
      <c r="C477" s="31">
        <v>1230</v>
      </c>
      <c r="D477" s="2" t="s">
        <v>31</v>
      </c>
      <c r="E477" s="2"/>
      <c r="F477" s="32"/>
      <c r="G477" s="4"/>
      <c r="H477" s="3">
        <f t="shared" ref="H477:H480" si="61">F477*G477</f>
        <v>0</v>
      </c>
      <c r="I477" s="3">
        <f t="shared" ref="I477:I480" si="62">F477+H477</f>
        <v>0</v>
      </c>
      <c r="J477" s="8">
        <f t="shared" ref="J477:J480" si="63">F477*2</f>
        <v>0</v>
      </c>
      <c r="K477" s="8">
        <f t="shared" ref="K477:K480" si="64">I477*2</f>
        <v>0</v>
      </c>
      <c r="L477" s="38"/>
      <c r="M477" s="38"/>
      <c r="N477" s="38"/>
      <c r="O477" s="38"/>
      <c r="P477" s="38"/>
    </row>
    <row r="478" spans="1:16" ht="15.75">
      <c r="A478" s="2" t="s">
        <v>398</v>
      </c>
      <c r="B478" s="31" t="s">
        <v>399</v>
      </c>
      <c r="C478" s="31">
        <v>1297</v>
      </c>
      <c r="D478" s="2" t="s">
        <v>31</v>
      </c>
      <c r="E478" s="2"/>
      <c r="F478" s="32"/>
      <c r="G478" s="4"/>
      <c r="H478" s="3">
        <f t="shared" si="61"/>
        <v>0</v>
      </c>
      <c r="I478" s="3">
        <f t="shared" si="62"/>
        <v>0</v>
      </c>
      <c r="J478" s="8">
        <f t="shared" si="63"/>
        <v>0</v>
      </c>
      <c r="K478" s="8">
        <f t="shared" si="64"/>
        <v>0</v>
      </c>
      <c r="L478" s="38"/>
      <c r="M478" s="38"/>
      <c r="N478" s="38"/>
      <c r="O478" s="38"/>
      <c r="P478" s="38"/>
    </row>
    <row r="479" spans="1:16" ht="15.75">
      <c r="A479" s="2" t="s">
        <v>400</v>
      </c>
      <c r="B479" s="31" t="s">
        <v>384</v>
      </c>
      <c r="C479" s="31">
        <v>4837</v>
      </c>
      <c r="D479" s="2" t="s">
        <v>31</v>
      </c>
      <c r="E479" s="2"/>
      <c r="F479" s="32"/>
      <c r="G479" s="4"/>
      <c r="H479" s="3">
        <f t="shared" si="61"/>
        <v>0</v>
      </c>
      <c r="I479" s="3">
        <f t="shared" si="62"/>
        <v>0</v>
      </c>
      <c r="J479" s="8">
        <f t="shared" si="63"/>
        <v>0</v>
      </c>
      <c r="K479" s="8">
        <f t="shared" si="64"/>
        <v>0</v>
      </c>
      <c r="L479" s="38"/>
      <c r="M479" s="38"/>
      <c r="N479" s="38"/>
      <c r="O479" s="38"/>
      <c r="P479" s="38"/>
    </row>
    <row r="480" spans="1:16" ht="15.75">
      <c r="A480" s="2" t="s">
        <v>401</v>
      </c>
      <c r="B480" s="31" t="s">
        <v>363</v>
      </c>
      <c r="C480" s="31">
        <v>10373</v>
      </c>
      <c r="D480" s="2" t="s">
        <v>31</v>
      </c>
      <c r="E480" s="2"/>
      <c r="F480" s="32"/>
      <c r="G480" s="4"/>
      <c r="H480" s="3">
        <f t="shared" si="61"/>
        <v>0</v>
      </c>
      <c r="I480" s="3">
        <f t="shared" si="62"/>
        <v>0</v>
      </c>
      <c r="J480" s="8">
        <f t="shared" si="63"/>
        <v>0</v>
      </c>
      <c r="K480" s="8">
        <f t="shared" si="64"/>
        <v>0</v>
      </c>
      <c r="L480" s="38"/>
      <c r="M480" s="38"/>
      <c r="N480" s="38"/>
      <c r="O480" s="38"/>
      <c r="P480" s="38"/>
    </row>
    <row r="481" spans="1:16">
      <c r="A481" s="2" t="s">
        <v>52</v>
      </c>
      <c r="B481" s="68" t="s">
        <v>382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38"/>
      <c r="M481" s="38"/>
      <c r="N481" s="38"/>
      <c r="O481" s="38"/>
      <c r="P481" s="38"/>
    </row>
    <row r="482" spans="1:16" ht="15.75">
      <c r="A482" s="2" t="s">
        <v>402</v>
      </c>
      <c r="B482" s="31" t="s">
        <v>390</v>
      </c>
      <c r="C482" s="31">
        <v>3896</v>
      </c>
      <c r="D482" s="2" t="s">
        <v>31</v>
      </c>
      <c r="E482" s="2"/>
      <c r="F482" s="32"/>
      <c r="G482" s="4"/>
      <c r="H482" s="3">
        <f>F482*G482</f>
        <v>0</v>
      </c>
      <c r="I482" s="3">
        <f>F482+H482</f>
        <v>0</v>
      </c>
      <c r="J482" s="8">
        <f>F482*2</f>
        <v>0</v>
      </c>
      <c r="K482" s="8">
        <f>I482*2</f>
        <v>0</v>
      </c>
      <c r="L482" s="38"/>
      <c r="M482" s="38"/>
      <c r="N482" s="38"/>
      <c r="O482" s="38"/>
      <c r="P482" s="38"/>
    </row>
    <row r="483" spans="1:16" ht="15.75">
      <c r="A483" s="2" t="s">
        <v>403</v>
      </c>
      <c r="B483" s="31" t="s">
        <v>392</v>
      </c>
      <c r="C483" s="31">
        <v>1863</v>
      </c>
      <c r="D483" s="2" t="s">
        <v>31</v>
      </c>
      <c r="E483" s="2"/>
      <c r="F483" s="32"/>
      <c r="G483" s="4"/>
      <c r="H483" s="3">
        <f t="shared" ref="H483:H489" si="65">F483*G483</f>
        <v>0</v>
      </c>
      <c r="I483" s="3">
        <f t="shared" ref="I483:I489" si="66">F483+H483</f>
        <v>0</v>
      </c>
      <c r="J483" s="8">
        <f t="shared" ref="J483:J489" si="67">F483*2</f>
        <v>0</v>
      </c>
      <c r="K483" s="8">
        <f t="shared" ref="K483:K489" si="68">I483*2</f>
        <v>0</v>
      </c>
      <c r="L483" s="38"/>
      <c r="M483" s="38"/>
      <c r="N483" s="38"/>
      <c r="O483" s="38"/>
      <c r="P483" s="38"/>
    </row>
    <row r="484" spans="1:16" ht="15.75">
      <c r="A484" s="2" t="s">
        <v>404</v>
      </c>
      <c r="B484" s="31" t="s">
        <v>388</v>
      </c>
      <c r="C484" s="31">
        <v>2561</v>
      </c>
      <c r="D484" s="2" t="s">
        <v>31</v>
      </c>
      <c r="E484" s="2"/>
      <c r="F484" s="32"/>
      <c r="G484" s="4"/>
      <c r="H484" s="3">
        <f t="shared" si="65"/>
        <v>0</v>
      </c>
      <c r="I484" s="3">
        <f t="shared" si="66"/>
        <v>0</v>
      </c>
      <c r="J484" s="8">
        <f t="shared" si="67"/>
        <v>0</v>
      </c>
      <c r="K484" s="8">
        <f t="shared" si="68"/>
        <v>0</v>
      </c>
      <c r="L484" s="38"/>
      <c r="M484" s="38"/>
      <c r="N484" s="38"/>
      <c r="O484" s="38"/>
      <c r="P484" s="38"/>
    </row>
    <row r="485" spans="1:16" ht="15.75">
      <c r="A485" s="2" t="s">
        <v>405</v>
      </c>
      <c r="B485" s="31" t="s">
        <v>384</v>
      </c>
      <c r="C485" s="31">
        <v>4835</v>
      </c>
      <c r="D485" s="2" t="s">
        <v>31</v>
      </c>
      <c r="E485" s="2"/>
      <c r="F485" s="32"/>
      <c r="G485" s="4"/>
      <c r="H485" s="3">
        <f t="shared" si="65"/>
        <v>0</v>
      </c>
      <c r="I485" s="3">
        <f t="shared" si="66"/>
        <v>0</v>
      </c>
      <c r="J485" s="8">
        <f t="shared" si="67"/>
        <v>0</v>
      </c>
      <c r="K485" s="8">
        <f t="shared" si="68"/>
        <v>0</v>
      </c>
      <c r="L485" s="38"/>
      <c r="M485" s="38"/>
      <c r="N485" s="38"/>
      <c r="O485" s="38"/>
      <c r="P485" s="38"/>
    </row>
    <row r="486" spans="1:16" ht="15.75">
      <c r="A486" s="2" t="s">
        <v>406</v>
      </c>
      <c r="B486" s="31" t="s">
        <v>386</v>
      </c>
      <c r="C486" s="31">
        <v>3024</v>
      </c>
      <c r="D486" s="2" t="s">
        <v>31</v>
      </c>
      <c r="E486" s="2"/>
      <c r="F486" s="32"/>
      <c r="G486" s="4"/>
      <c r="H486" s="3">
        <f t="shared" si="65"/>
        <v>0</v>
      </c>
      <c r="I486" s="3">
        <f t="shared" si="66"/>
        <v>0</v>
      </c>
      <c r="J486" s="8">
        <f t="shared" si="67"/>
        <v>0</v>
      </c>
      <c r="K486" s="8">
        <f t="shared" si="68"/>
        <v>0</v>
      </c>
      <c r="L486" s="38"/>
      <c r="M486" s="38"/>
      <c r="N486" s="38"/>
      <c r="O486" s="38"/>
      <c r="P486" s="38"/>
    </row>
    <row r="487" spans="1:16" ht="15.75">
      <c r="A487" s="2" t="s">
        <v>407</v>
      </c>
      <c r="B487" s="31" t="s">
        <v>394</v>
      </c>
      <c r="C487" s="31">
        <v>20840</v>
      </c>
      <c r="D487" s="2" t="s">
        <v>31</v>
      </c>
      <c r="E487" s="2"/>
      <c r="F487" s="32"/>
      <c r="G487" s="4"/>
      <c r="H487" s="3">
        <f t="shared" si="65"/>
        <v>0</v>
      </c>
      <c r="I487" s="3">
        <f t="shared" si="66"/>
        <v>0</v>
      </c>
      <c r="J487" s="8">
        <f t="shared" si="67"/>
        <v>0</v>
      </c>
      <c r="K487" s="8">
        <f t="shared" si="68"/>
        <v>0</v>
      </c>
      <c r="L487" s="38"/>
      <c r="M487" s="38"/>
      <c r="N487" s="38"/>
      <c r="O487" s="38"/>
      <c r="P487" s="38"/>
    </row>
    <row r="488" spans="1:16" ht="15.75">
      <c r="A488" s="2" t="s">
        <v>408</v>
      </c>
      <c r="B488" s="31" t="s">
        <v>394</v>
      </c>
      <c r="C488" s="31">
        <v>20907</v>
      </c>
      <c r="D488" s="2" t="s">
        <v>31</v>
      </c>
      <c r="E488" s="2"/>
      <c r="F488" s="32"/>
      <c r="G488" s="4"/>
      <c r="H488" s="3">
        <f t="shared" si="65"/>
        <v>0</v>
      </c>
      <c r="I488" s="3">
        <f t="shared" si="66"/>
        <v>0</v>
      </c>
      <c r="J488" s="8">
        <f t="shared" si="67"/>
        <v>0</v>
      </c>
      <c r="K488" s="8">
        <f t="shared" si="68"/>
        <v>0</v>
      </c>
      <c r="L488" s="38"/>
      <c r="M488" s="38"/>
      <c r="N488" s="38"/>
      <c r="O488" s="38"/>
      <c r="P488" s="38"/>
    </row>
    <row r="489" spans="1:16" ht="15.75">
      <c r="A489" s="2" t="s">
        <v>409</v>
      </c>
      <c r="B489" s="33" t="s">
        <v>362</v>
      </c>
      <c r="C489" s="33">
        <v>6293</v>
      </c>
      <c r="D489" s="2" t="s">
        <v>31</v>
      </c>
      <c r="E489" s="2"/>
      <c r="F489" s="32"/>
      <c r="G489" s="4"/>
      <c r="H489" s="3">
        <f t="shared" si="65"/>
        <v>0</v>
      </c>
      <c r="I489" s="3">
        <f t="shared" si="66"/>
        <v>0</v>
      </c>
      <c r="J489" s="8">
        <f t="shared" si="67"/>
        <v>0</v>
      </c>
      <c r="K489" s="8">
        <f t="shared" si="68"/>
        <v>0</v>
      </c>
    </row>
    <row r="490" spans="1:16">
      <c r="A490" s="2" t="s">
        <v>54</v>
      </c>
      <c r="B490" s="68" t="s">
        <v>382</v>
      </c>
      <c r="C490" s="68"/>
      <c r="D490" s="68"/>
      <c r="E490" s="68"/>
      <c r="F490" s="68"/>
      <c r="G490" s="68"/>
      <c r="H490" s="68"/>
      <c r="I490" s="68"/>
      <c r="J490" s="68"/>
      <c r="K490" s="68"/>
    </row>
    <row r="491" spans="1:16" ht="15.75">
      <c r="A491" s="2" t="s">
        <v>410</v>
      </c>
      <c r="B491" s="2" t="s">
        <v>411</v>
      </c>
      <c r="C491" s="2">
        <v>3426</v>
      </c>
      <c r="D491" s="2" t="s">
        <v>31</v>
      </c>
      <c r="E491" s="2"/>
      <c r="F491" s="34"/>
      <c r="G491" s="4"/>
      <c r="H491" s="3">
        <f>F491*G491</f>
        <v>0</v>
      </c>
      <c r="I491" s="3">
        <f>F491+H491</f>
        <v>0</v>
      </c>
      <c r="J491" s="8">
        <f>F491*2</f>
        <v>0</v>
      </c>
      <c r="K491" s="8">
        <f>I491*2</f>
        <v>0</v>
      </c>
    </row>
    <row r="492" spans="1:16" ht="15.75">
      <c r="A492" s="2" t="s">
        <v>412</v>
      </c>
      <c r="B492" s="33" t="s">
        <v>411</v>
      </c>
      <c r="C492" s="33">
        <v>3425</v>
      </c>
      <c r="D492" s="2" t="s">
        <v>31</v>
      </c>
      <c r="E492" s="2"/>
      <c r="F492" s="34"/>
      <c r="G492" s="4"/>
      <c r="H492" s="3">
        <f t="shared" ref="H492:H493" si="69">F492*G492</f>
        <v>0</v>
      </c>
      <c r="I492" s="3">
        <f t="shared" ref="I492:I493" si="70">F492+H492</f>
        <v>0</v>
      </c>
      <c r="J492" s="8">
        <f t="shared" ref="J492:J493" si="71">F492*2</f>
        <v>0</v>
      </c>
      <c r="K492" s="8">
        <f t="shared" ref="K492:K493" si="72">I492*2</f>
        <v>0</v>
      </c>
    </row>
    <row r="493" spans="1:16" ht="15.75">
      <c r="A493" s="2" t="s">
        <v>413</v>
      </c>
      <c r="B493" s="2" t="s">
        <v>394</v>
      </c>
      <c r="C493" s="2">
        <v>21152</v>
      </c>
      <c r="D493" s="2" t="s">
        <v>31</v>
      </c>
      <c r="E493" s="10"/>
      <c r="F493" s="35"/>
      <c r="G493" s="4"/>
      <c r="H493" s="3">
        <f t="shared" si="69"/>
        <v>0</v>
      </c>
      <c r="I493" s="17">
        <f t="shared" si="70"/>
        <v>0</v>
      </c>
      <c r="J493" s="11">
        <f t="shared" si="71"/>
        <v>0</v>
      </c>
      <c r="K493" s="11">
        <f t="shared" si="72"/>
        <v>0</v>
      </c>
    </row>
    <row r="494" spans="1:16" ht="15">
      <c r="E494" s="15" t="s">
        <v>33</v>
      </c>
      <c r="F494" s="18">
        <f>SUM(F452:F455,F457:F466,F468:F474,F476:F480,F482:F489,F491:F493)</f>
        <v>0</v>
      </c>
      <c r="G494" s="5"/>
      <c r="H494" s="5"/>
      <c r="I494" s="18">
        <f>SUM(I452:I455,I457:I466,I468:I474,I476:I480,I482:I489,I491:I493)</f>
        <v>0</v>
      </c>
      <c r="J494" s="13">
        <f>SUM(J452:J455,J457:J466,J468:J474,J476:J480,J482:J489,J491:J493)</f>
        <v>0</v>
      </c>
      <c r="K494" s="13">
        <f>SUM(K452:K455,K457:K466,K468:K474,K476:K480,K482:K489,K491:K493)</f>
        <v>0</v>
      </c>
    </row>
    <row r="498" spans="1:16">
      <c r="A498" s="62" t="s">
        <v>414</v>
      </c>
      <c r="B498" s="63"/>
      <c r="C498" s="63"/>
      <c r="D498" s="63"/>
      <c r="E498" s="63"/>
      <c r="F498" s="63"/>
      <c r="G498" s="63"/>
      <c r="H498" s="63"/>
      <c r="I498" s="63"/>
      <c r="J498" s="63"/>
      <c r="K498" s="64"/>
    </row>
    <row r="499" spans="1:16" ht="42.75">
      <c r="A499" s="2" t="s">
        <v>3</v>
      </c>
      <c r="B499" s="2" t="s">
        <v>43</v>
      </c>
      <c r="C499" s="2" t="s">
        <v>35</v>
      </c>
      <c r="D499" s="2" t="s">
        <v>36</v>
      </c>
      <c r="E499" s="2" t="s">
        <v>6</v>
      </c>
      <c r="F499" s="8" t="s">
        <v>23</v>
      </c>
      <c r="G499" s="2" t="s">
        <v>8</v>
      </c>
      <c r="H499" s="2" t="s">
        <v>24</v>
      </c>
      <c r="I499" s="2" t="s">
        <v>25</v>
      </c>
      <c r="J499" s="8" t="s">
        <v>26</v>
      </c>
      <c r="K499" s="8" t="s">
        <v>27</v>
      </c>
    </row>
    <row r="500" spans="1:16" ht="28.5">
      <c r="A500" s="2" t="s">
        <v>28</v>
      </c>
      <c r="B500" s="2" t="s">
        <v>415</v>
      </c>
      <c r="C500" s="2">
        <v>91456</v>
      </c>
      <c r="D500" s="2" t="s">
        <v>31</v>
      </c>
      <c r="E500" s="10">
        <v>2001</v>
      </c>
      <c r="F500" s="11"/>
      <c r="G500" s="4"/>
      <c r="H500" s="8">
        <f>F500*G500</f>
        <v>0</v>
      </c>
      <c r="I500" s="11">
        <f>F500+H500</f>
        <v>0</v>
      </c>
      <c r="J500" s="11">
        <f>F500*2</f>
        <v>0</v>
      </c>
      <c r="K500" s="11">
        <f>I500*2</f>
        <v>0</v>
      </c>
      <c r="L500" s="38"/>
      <c r="M500" s="38"/>
      <c r="N500" s="38"/>
      <c r="O500" s="38"/>
      <c r="P500" s="38"/>
    </row>
    <row r="501" spans="1:16" ht="15">
      <c r="E501" s="15" t="s">
        <v>33</v>
      </c>
      <c r="F501" s="13">
        <f>SUM(F500)</f>
        <v>0</v>
      </c>
      <c r="G501" s="5"/>
      <c r="H501" s="5"/>
      <c r="I501" s="13">
        <f>SUM(I500)</f>
        <v>0</v>
      </c>
      <c r="J501" s="13">
        <f>SUM(J500)</f>
        <v>0</v>
      </c>
      <c r="K501" s="13">
        <f>SUM(K500)</f>
        <v>0</v>
      </c>
      <c r="L501" s="38"/>
      <c r="M501" s="38"/>
      <c r="N501" s="38"/>
      <c r="O501" s="38"/>
      <c r="P501" s="38"/>
    </row>
    <row r="502" spans="1:16">
      <c r="L502" s="38"/>
      <c r="M502" s="38"/>
      <c r="N502" s="38"/>
      <c r="O502" s="38"/>
      <c r="P502" s="38"/>
    </row>
    <row r="503" spans="1:16">
      <c r="L503" s="38"/>
      <c r="M503" s="38"/>
      <c r="N503" s="38"/>
      <c r="O503" s="38"/>
      <c r="P503" s="38"/>
    </row>
    <row r="504" spans="1:16">
      <c r="L504" s="38"/>
      <c r="M504" s="38"/>
      <c r="N504" s="38"/>
      <c r="O504" s="38"/>
      <c r="P504" s="38"/>
    </row>
    <row r="505" spans="1:16">
      <c r="A505" s="69" t="s">
        <v>416</v>
      </c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38"/>
      <c r="M505" s="38"/>
      <c r="N505" s="38"/>
      <c r="O505" s="38"/>
      <c r="P505" s="38"/>
    </row>
    <row r="506" spans="1:16" ht="42.75">
      <c r="A506" s="2" t="s">
        <v>3</v>
      </c>
      <c r="B506" s="2" t="s">
        <v>43</v>
      </c>
      <c r="C506" s="2" t="s">
        <v>35</v>
      </c>
      <c r="D506" s="2" t="s">
        <v>36</v>
      </c>
      <c r="E506" s="2" t="s">
        <v>6</v>
      </c>
      <c r="F506" s="8" t="s">
        <v>23</v>
      </c>
      <c r="G506" s="2" t="s">
        <v>8</v>
      </c>
      <c r="H506" s="2" t="s">
        <v>24</v>
      </c>
      <c r="I506" s="2" t="s">
        <v>25</v>
      </c>
      <c r="J506" s="8" t="s">
        <v>26</v>
      </c>
      <c r="K506" s="8" t="s">
        <v>27</v>
      </c>
      <c r="L506" s="38"/>
      <c r="M506" s="38"/>
      <c r="N506" s="38"/>
      <c r="O506" s="38"/>
      <c r="P506" s="38"/>
    </row>
    <row r="507" spans="1:16" ht="28.5">
      <c r="A507" s="2" t="s">
        <v>12</v>
      </c>
      <c r="B507" s="2" t="s">
        <v>417</v>
      </c>
      <c r="C507" s="2" t="s">
        <v>418</v>
      </c>
      <c r="D507" s="2" t="s">
        <v>31</v>
      </c>
      <c r="E507" s="2">
        <v>2019</v>
      </c>
      <c r="F507" s="8"/>
      <c r="G507" s="4"/>
      <c r="H507" s="8">
        <f>F507*G507</f>
        <v>0</v>
      </c>
      <c r="I507" s="8">
        <f>F507+H507</f>
        <v>0</v>
      </c>
      <c r="J507" s="8">
        <f>F507*2</f>
        <v>0</v>
      </c>
      <c r="K507" s="8">
        <f>I507*2</f>
        <v>0</v>
      </c>
      <c r="L507" s="38"/>
      <c r="M507" s="38"/>
      <c r="N507" s="38"/>
      <c r="O507" s="38"/>
      <c r="P507" s="38"/>
    </row>
    <row r="508" spans="1:16" ht="28.5">
      <c r="A508" s="2" t="s">
        <v>16</v>
      </c>
      <c r="B508" s="2" t="s">
        <v>417</v>
      </c>
      <c r="C508" s="2" t="s">
        <v>419</v>
      </c>
      <c r="D508" s="2" t="s">
        <v>31</v>
      </c>
      <c r="E508" s="2">
        <v>2019</v>
      </c>
      <c r="F508" s="8"/>
      <c r="G508" s="4"/>
      <c r="H508" s="8">
        <f t="shared" ref="H508:H509" si="73">F508*G508</f>
        <v>0</v>
      </c>
      <c r="I508" s="8">
        <f t="shared" ref="I508:I509" si="74">F508+H508</f>
        <v>0</v>
      </c>
      <c r="J508" s="8">
        <f t="shared" ref="J508:J509" si="75">F508*2</f>
        <v>0</v>
      </c>
      <c r="K508" s="8">
        <f t="shared" ref="K508:K509" si="76">I508*2</f>
        <v>0</v>
      </c>
      <c r="L508" s="38"/>
      <c r="M508" s="38"/>
      <c r="N508" s="38"/>
      <c r="O508" s="38"/>
      <c r="P508" s="38"/>
    </row>
    <row r="509" spans="1:16" ht="28.5">
      <c r="A509" s="2" t="s">
        <v>39</v>
      </c>
      <c r="B509" s="2" t="s">
        <v>417</v>
      </c>
      <c r="C509" s="2" t="s">
        <v>420</v>
      </c>
      <c r="D509" s="2" t="s">
        <v>31</v>
      </c>
      <c r="E509" s="10">
        <v>2019</v>
      </c>
      <c r="F509" s="11"/>
      <c r="G509" s="4"/>
      <c r="H509" s="8">
        <f t="shared" si="73"/>
        <v>0</v>
      </c>
      <c r="I509" s="11">
        <f t="shared" si="74"/>
        <v>0</v>
      </c>
      <c r="J509" s="11">
        <f t="shared" si="75"/>
        <v>0</v>
      </c>
      <c r="K509" s="11">
        <f t="shared" si="76"/>
        <v>0</v>
      </c>
      <c r="L509" s="38"/>
      <c r="M509" s="38"/>
      <c r="N509" s="38"/>
      <c r="O509" s="38"/>
      <c r="P509" s="38"/>
    </row>
    <row r="510" spans="1:16" ht="15">
      <c r="E510" s="15" t="s">
        <v>33</v>
      </c>
      <c r="F510" s="13">
        <f>SUM(F507:F509)</f>
        <v>0</v>
      </c>
      <c r="G510" s="5"/>
      <c r="H510" s="5"/>
      <c r="I510" s="13">
        <f>SUM(I507:I509)</f>
        <v>0</v>
      </c>
      <c r="J510" s="13">
        <f>SUM(J507:J509)</f>
        <v>0</v>
      </c>
      <c r="K510" s="13">
        <f>SUM(K507:K509)</f>
        <v>0</v>
      </c>
      <c r="L510" s="38"/>
      <c r="M510" s="38"/>
      <c r="N510" s="38"/>
      <c r="O510" s="38"/>
      <c r="P510" s="38"/>
    </row>
    <row r="511" spans="1:16">
      <c r="L511" s="38"/>
      <c r="M511" s="38"/>
      <c r="N511" s="38"/>
      <c r="O511" s="38"/>
      <c r="P511" s="38"/>
    </row>
    <row r="512" spans="1:16">
      <c r="L512" s="38"/>
      <c r="M512" s="38"/>
      <c r="N512" s="38"/>
      <c r="O512" s="38"/>
      <c r="P512" s="38"/>
    </row>
    <row r="513" spans="1:16">
      <c r="L513" s="38"/>
      <c r="M513" s="38"/>
      <c r="N513" s="38"/>
      <c r="O513" s="38"/>
      <c r="P513" s="38"/>
    </row>
    <row r="514" spans="1:16">
      <c r="A514" s="69" t="s">
        <v>421</v>
      </c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38"/>
      <c r="M514" s="38"/>
      <c r="N514" s="38"/>
      <c r="O514" s="38"/>
      <c r="P514" s="38"/>
    </row>
    <row r="515" spans="1:16" ht="42.75">
      <c r="A515" s="2" t="s">
        <v>3</v>
      </c>
      <c r="B515" s="2" t="s">
        <v>43</v>
      </c>
      <c r="C515" s="2" t="s">
        <v>35</v>
      </c>
      <c r="D515" s="2" t="s">
        <v>36</v>
      </c>
      <c r="E515" s="2" t="s">
        <v>6</v>
      </c>
      <c r="F515" s="8" t="s">
        <v>23</v>
      </c>
      <c r="G515" s="2" t="s">
        <v>8</v>
      </c>
      <c r="H515" s="2" t="s">
        <v>24</v>
      </c>
      <c r="I515" s="2" t="s">
        <v>25</v>
      </c>
      <c r="J515" s="8" t="s">
        <v>26</v>
      </c>
      <c r="K515" s="8" t="s">
        <v>27</v>
      </c>
      <c r="L515" s="38"/>
      <c r="M515" s="38"/>
      <c r="N515" s="38"/>
      <c r="O515" s="38"/>
      <c r="P515" s="38"/>
    </row>
    <row r="516" spans="1:16" ht="28.5">
      <c r="A516" s="2" t="s">
        <v>28</v>
      </c>
      <c r="B516" s="2" t="s">
        <v>422</v>
      </c>
      <c r="C516" s="2" t="s">
        <v>423</v>
      </c>
      <c r="D516" s="2" t="s">
        <v>31</v>
      </c>
      <c r="E516" s="2" t="s">
        <v>135</v>
      </c>
      <c r="F516" s="8"/>
      <c r="G516" s="4"/>
      <c r="H516" s="8">
        <f>F516*G516</f>
        <v>0</v>
      </c>
      <c r="I516" s="8">
        <f>F516+H516</f>
        <v>0</v>
      </c>
      <c r="J516" s="8">
        <f>F516*2</f>
        <v>0</v>
      </c>
      <c r="K516" s="11">
        <f>I516*2</f>
        <v>0</v>
      </c>
      <c r="L516" s="38"/>
      <c r="M516" s="40"/>
      <c r="N516" s="38"/>
      <c r="O516" s="38"/>
      <c r="P516" s="38"/>
    </row>
    <row r="517" spans="1:16" ht="28.5">
      <c r="A517" s="2" t="s">
        <v>16</v>
      </c>
      <c r="B517" s="10" t="s">
        <v>422</v>
      </c>
      <c r="C517" s="10" t="s">
        <v>424</v>
      </c>
      <c r="D517" s="10" t="s">
        <v>31</v>
      </c>
      <c r="E517" s="10" t="s">
        <v>135</v>
      </c>
      <c r="F517" s="11"/>
      <c r="G517" s="22"/>
      <c r="H517" s="11">
        <f>F517*G517</f>
        <v>0</v>
      </c>
      <c r="I517" s="11">
        <f>F517+H517</f>
        <v>0</v>
      </c>
      <c r="J517" s="37">
        <f>F617*2</f>
        <v>0</v>
      </c>
      <c r="K517" s="11">
        <f>I517*2</f>
        <v>0</v>
      </c>
      <c r="L517" s="38"/>
      <c r="M517" s="40"/>
      <c r="N517" s="38"/>
      <c r="O517" s="38"/>
      <c r="P517" s="38"/>
    </row>
    <row r="518" spans="1:16">
      <c r="A518" s="2" t="s">
        <v>295</v>
      </c>
      <c r="B518" s="2" t="s">
        <v>425</v>
      </c>
      <c r="C518" s="2" t="s">
        <v>424</v>
      </c>
      <c r="D518" s="2" t="s">
        <v>31</v>
      </c>
      <c r="E518" s="10" t="s">
        <v>135</v>
      </c>
      <c r="F518" s="11"/>
      <c r="G518" s="4"/>
      <c r="H518" s="8">
        <f>F518*G518</f>
        <v>0</v>
      </c>
      <c r="I518" s="11">
        <f>F518+H518</f>
        <v>0</v>
      </c>
      <c r="J518" s="11">
        <f>F518*2</f>
        <v>0</v>
      </c>
      <c r="K518" s="11">
        <f>I518*2</f>
        <v>0</v>
      </c>
      <c r="L518" s="38"/>
      <c r="M518" s="40"/>
      <c r="N518" s="38"/>
      <c r="O518" s="38"/>
      <c r="P518" s="38"/>
    </row>
    <row r="519" spans="1:16" ht="15">
      <c r="E519" s="15" t="s">
        <v>33</v>
      </c>
      <c r="F519" s="13">
        <f>SUM(F516:F518)</f>
        <v>0</v>
      </c>
      <c r="G519" s="5"/>
      <c r="H519" s="5"/>
      <c r="I519" s="13">
        <f>SUM(I516:I518)</f>
        <v>0</v>
      </c>
      <c r="J519" s="13">
        <f>SUM(J516:J518)</f>
        <v>0</v>
      </c>
      <c r="K519" s="13">
        <f>SUM(K516:K518)</f>
        <v>0</v>
      </c>
      <c r="L519" s="38"/>
      <c r="M519" s="38"/>
      <c r="N519" s="38"/>
      <c r="O519" s="38"/>
      <c r="P519" s="38"/>
    </row>
    <row r="520" spans="1:16">
      <c r="L520" s="38"/>
      <c r="M520" s="38"/>
      <c r="N520" s="38"/>
      <c r="O520" s="38"/>
      <c r="P520" s="38"/>
    </row>
    <row r="521" spans="1:16">
      <c r="L521" s="38"/>
      <c r="M521" s="38"/>
      <c r="N521" s="38"/>
      <c r="O521" s="38"/>
      <c r="P521" s="38"/>
    </row>
    <row r="522" spans="1:16">
      <c r="A522" s="69" t="s">
        <v>426</v>
      </c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38"/>
      <c r="M522" s="38"/>
      <c r="N522" s="38"/>
      <c r="O522" s="38"/>
      <c r="P522" s="38"/>
    </row>
    <row r="523" spans="1:16" ht="42.75">
      <c r="A523" s="2" t="s">
        <v>3</v>
      </c>
      <c r="B523" s="2" t="s">
        <v>43</v>
      </c>
      <c r="C523" s="2" t="s">
        <v>35</v>
      </c>
      <c r="D523" s="2" t="s">
        <v>36</v>
      </c>
      <c r="E523" s="2" t="s">
        <v>6</v>
      </c>
      <c r="F523" s="8" t="s">
        <v>23</v>
      </c>
      <c r="G523" s="2" t="s">
        <v>8</v>
      </c>
      <c r="H523" s="2" t="s">
        <v>24</v>
      </c>
      <c r="I523" s="2" t="s">
        <v>25</v>
      </c>
      <c r="J523" s="8" t="s">
        <v>450</v>
      </c>
      <c r="K523" s="8" t="s">
        <v>451</v>
      </c>
      <c r="L523" s="38"/>
      <c r="M523" s="38"/>
      <c r="N523" s="38"/>
      <c r="O523" s="38"/>
      <c r="P523" s="38"/>
    </row>
    <row r="524" spans="1:16" ht="28.5">
      <c r="A524" s="2" t="s">
        <v>28</v>
      </c>
      <c r="B524" s="2" t="s">
        <v>427</v>
      </c>
      <c r="C524" s="2">
        <v>709053</v>
      </c>
      <c r="D524" s="2" t="s">
        <v>428</v>
      </c>
      <c r="E524" s="2">
        <v>2017</v>
      </c>
      <c r="F524" s="8"/>
      <c r="G524" s="4"/>
      <c r="H524" s="8">
        <f>F524*G524</f>
        <v>0</v>
      </c>
      <c r="I524" s="8">
        <f>F524+H524</f>
        <v>0</v>
      </c>
      <c r="J524" s="8">
        <f>F524*4</f>
        <v>0</v>
      </c>
      <c r="K524" s="8">
        <f>I524*4</f>
        <v>0</v>
      </c>
      <c r="L524" s="38"/>
      <c r="M524" s="38"/>
      <c r="N524" s="38"/>
      <c r="O524" s="38"/>
      <c r="P524" s="38"/>
    </row>
    <row r="525" spans="1:16" ht="28.5">
      <c r="A525" s="2" t="s">
        <v>16</v>
      </c>
      <c r="B525" s="2" t="s">
        <v>427</v>
      </c>
      <c r="C525" s="2">
        <v>709054</v>
      </c>
      <c r="D525" s="2" t="s">
        <v>428</v>
      </c>
      <c r="E525" s="2">
        <v>2017</v>
      </c>
      <c r="F525" s="8"/>
      <c r="G525" s="4"/>
      <c r="H525" s="8">
        <f t="shared" ref="H525:H526" si="77">F525*G525</f>
        <v>0</v>
      </c>
      <c r="I525" s="8">
        <f t="shared" ref="I525:I526" si="78">F525+H525</f>
        <v>0</v>
      </c>
      <c r="J525" s="8">
        <f>F525*4</f>
        <v>0</v>
      </c>
      <c r="K525" s="8">
        <f>I525*4</f>
        <v>0</v>
      </c>
      <c r="L525" s="38"/>
      <c r="M525" s="38"/>
      <c r="N525" s="38"/>
      <c r="O525" s="38"/>
      <c r="P525" s="38"/>
    </row>
    <row r="526" spans="1:16" ht="28.5">
      <c r="A526" s="2" t="s">
        <v>39</v>
      </c>
      <c r="B526" s="2" t="s">
        <v>427</v>
      </c>
      <c r="C526" s="2">
        <v>709055</v>
      </c>
      <c r="D526" s="2" t="s">
        <v>428</v>
      </c>
      <c r="E526" s="10">
        <v>2017</v>
      </c>
      <c r="F526" s="11"/>
      <c r="G526" s="4"/>
      <c r="H526" s="8">
        <f t="shared" si="77"/>
        <v>0</v>
      </c>
      <c r="I526" s="11">
        <f t="shared" si="78"/>
        <v>0</v>
      </c>
      <c r="J526" s="11">
        <f>F526*4</f>
        <v>0</v>
      </c>
      <c r="K526" s="11">
        <f>I526*4</f>
        <v>0</v>
      </c>
      <c r="L526" s="38"/>
      <c r="M526" s="38"/>
      <c r="N526" s="38"/>
      <c r="O526" s="38"/>
      <c r="P526" s="38"/>
    </row>
    <row r="527" spans="1:16" ht="15">
      <c r="E527" s="15" t="s">
        <v>33</v>
      </c>
      <c r="F527" s="13">
        <f>SUM(F524:F526)</f>
        <v>0</v>
      </c>
      <c r="I527" s="13">
        <f>SUM(I524:I526)</f>
        <v>0</v>
      </c>
      <c r="J527" s="13">
        <f>SUM(J524:J526)</f>
        <v>0</v>
      </c>
      <c r="K527" s="13">
        <f>SUM(K524:K526)</f>
        <v>0</v>
      </c>
      <c r="L527" s="38"/>
      <c r="M527" s="38"/>
      <c r="N527" s="38"/>
      <c r="O527" s="38"/>
      <c r="P527" s="38"/>
    </row>
    <row r="528" spans="1:16">
      <c r="L528" s="38"/>
      <c r="M528" s="38"/>
      <c r="N528" s="38"/>
      <c r="O528" s="38"/>
      <c r="P528" s="38"/>
    </row>
    <row r="529" spans="1:16">
      <c r="L529" s="38"/>
      <c r="M529" s="38"/>
      <c r="N529" s="38"/>
      <c r="O529" s="38"/>
      <c r="P529" s="38"/>
    </row>
    <row r="530" spans="1:16" ht="14.25" customHeight="1">
      <c r="A530" s="69" t="s">
        <v>429</v>
      </c>
      <c r="B530" s="69"/>
      <c r="C530" s="69"/>
      <c r="D530" s="69"/>
      <c r="E530" s="69"/>
      <c r="F530" s="69"/>
      <c r="G530" s="69"/>
      <c r="H530" s="69"/>
      <c r="I530" s="69"/>
      <c r="J530" s="1"/>
      <c r="K530" s="1"/>
      <c r="L530" s="38"/>
      <c r="M530" s="38"/>
      <c r="N530" s="38"/>
      <c r="O530" s="38"/>
      <c r="P530" s="38"/>
    </row>
    <row r="531" spans="1:16" ht="42.75">
      <c r="A531" s="14" t="s">
        <v>3</v>
      </c>
      <c r="B531" s="14" t="s">
        <v>43</v>
      </c>
      <c r="C531" s="14" t="s">
        <v>430</v>
      </c>
      <c r="D531" s="14" t="s">
        <v>431</v>
      </c>
      <c r="E531" s="14" t="s">
        <v>432</v>
      </c>
      <c r="F531" s="36" t="s">
        <v>433</v>
      </c>
      <c r="G531" s="14" t="s">
        <v>8</v>
      </c>
      <c r="H531" s="14" t="s">
        <v>24</v>
      </c>
      <c r="I531" s="45" t="s">
        <v>434</v>
      </c>
    </row>
    <row r="532" spans="1:16">
      <c r="A532" s="2" t="s">
        <v>28</v>
      </c>
      <c r="B532" s="2" t="s">
        <v>435</v>
      </c>
      <c r="C532" s="2" t="s">
        <v>436</v>
      </c>
      <c r="D532" s="2">
        <v>2022</v>
      </c>
      <c r="E532" s="10" t="s">
        <v>437</v>
      </c>
      <c r="F532" s="11"/>
      <c r="G532" s="4"/>
      <c r="H532" s="8">
        <f>F532*G532</f>
        <v>0</v>
      </c>
      <c r="I532" s="11">
        <f>F532+H532</f>
        <v>0</v>
      </c>
    </row>
    <row r="533" spans="1:16" ht="15">
      <c r="E533" s="15" t="s">
        <v>33</v>
      </c>
      <c r="F533" s="13">
        <f>SUM(F532)</f>
        <v>0</v>
      </c>
      <c r="G533" s="5"/>
      <c r="H533" s="5"/>
      <c r="I533" s="13">
        <f>SUM(I532)</f>
        <v>0</v>
      </c>
    </row>
    <row r="537" spans="1:16" ht="14.25" customHeight="1">
      <c r="A537" s="69" t="s">
        <v>438</v>
      </c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</row>
    <row r="538" spans="1:16" ht="57">
      <c r="A538" s="2" t="s">
        <v>3</v>
      </c>
      <c r="B538" s="2" t="s">
        <v>4</v>
      </c>
      <c r="C538" s="2" t="s">
        <v>430</v>
      </c>
      <c r="D538" s="2" t="s">
        <v>431</v>
      </c>
      <c r="E538" s="2" t="s">
        <v>432</v>
      </c>
      <c r="F538" s="8" t="s">
        <v>439</v>
      </c>
      <c r="G538" s="8" t="s">
        <v>440</v>
      </c>
      <c r="H538" s="2" t="s">
        <v>8</v>
      </c>
      <c r="I538" s="2" t="s">
        <v>24</v>
      </c>
      <c r="J538" s="8" t="s">
        <v>441</v>
      </c>
      <c r="K538" s="8" t="s">
        <v>442</v>
      </c>
      <c r="L538" s="8" t="s">
        <v>443</v>
      </c>
    </row>
    <row r="539" spans="1:16" ht="114">
      <c r="A539" s="2" t="s">
        <v>28</v>
      </c>
      <c r="B539" s="2" t="s">
        <v>444</v>
      </c>
      <c r="C539" s="2">
        <v>1796</v>
      </c>
      <c r="D539" s="2">
        <v>2020</v>
      </c>
      <c r="E539" s="2" t="s">
        <v>445</v>
      </c>
      <c r="F539" s="11" t="s">
        <v>31</v>
      </c>
      <c r="G539" s="17"/>
      <c r="H539" s="4"/>
      <c r="I539" s="3">
        <f>G539*H539</f>
        <v>0</v>
      </c>
      <c r="J539" s="17">
        <f>G539+I539</f>
        <v>0</v>
      </c>
      <c r="K539" s="17">
        <f>G539*2</f>
        <v>0</v>
      </c>
      <c r="L539" s="17">
        <f>J539*2</f>
        <v>0</v>
      </c>
    </row>
    <row r="540" spans="1:16" ht="15">
      <c r="F540" s="13" t="s">
        <v>33</v>
      </c>
      <c r="G540" s="18">
        <f>SUM(G539)</f>
        <v>0</v>
      </c>
      <c r="H540" s="5"/>
      <c r="I540" s="5"/>
      <c r="J540" s="18">
        <f>SUM(J539)</f>
        <v>0</v>
      </c>
      <c r="K540" s="18">
        <f>SUM(K539)</f>
        <v>0</v>
      </c>
      <c r="L540" s="18">
        <f>SUM(L539)</f>
        <v>0</v>
      </c>
    </row>
  </sheetData>
  <mergeCells count="106">
    <mergeCell ref="A4:K4"/>
    <mergeCell ref="A10:K10"/>
    <mergeCell ref="A16:K16"/>
    <mergeCell ref="A24:K24"/>
    <mergeCell ref="A37:K37"/>
    <mergeCell ref="A42:K42"/>
    <mergeCell ref="A47:K47"/>
    <mergeCell ref="A54:K54"/>
    <mergeCell ref="A60:K60"/>
    <mergeCell ref="A65:K65"/>
    <mergeCell ref="A71:K71"/>
    <mergeCell ref="A78:K78"/>
    <mergeCell ref="A84:K84"/>
    <mergeCell ref="A90:K90"/>
    <mergeCell ref="A97:K97"/>
    <mergeCell ref="A117:K117"/>
    <mergeCell ref="A128:K128"/>
    <mergeCell ref="A134:K134"/>
    <mergeCell ref="H6:H7"/>
    <mergeCell ref="H99:H113"/>
    <mergeCell ref="H206:H214"/>
    <mergeCell ref="H318:H325"/>
    <mergeCell ref="H443:H445"/>
    <mergeCell ref="I6:I7"/>
    <mergeCell ref="I99:I113"/>
    <mergeCell ref="B475:K475"/>
    <mergeCell ref="B481:K481"/>
    <mergeCell ref="A361:K361"/>
    <mergeCell ref="A367:K367"/>
    <mergeCell ref="A373:K373"/>
    <mergeCell ref="A380:K380"/>
    <mergeCell ref="A389:K389"/>
    <mergeCell ref="A396:K396"/>
    <mergeCell ref="A409:K409"/>
    <mergeCell ref="A434:K434"/>
    <mergeCell ref="A441:K441"/>
    <mergeCell ref="A316:K316"/>
    <mergeCell ref="A329:K329"/>
    <mergeCell ref="A345:K345"/>
    <mergeCell ref="A354:K354"/>
    <mergeCell ref="I318:I325"/>
    <mergeCell ref="A204:K204"/>
    <mergeCell ref="F6:F7"/>
    <mergeCell ref="F99:F113"/>
    <mergeCell ref="F206:F214"/>
    <mergeCell ref="F318:F325"/>
    <mergeCell ref="F443:F445"/>
    <mergeCell ref="G6:G7"/>
    <mergeCell ref="G99:G113"/>
    <mergeCell ref="G206:G214"/>
    <mergeCell ref="G318:G325"/>
    <mergeCell ref="G443:G445"/>
    <mergeCell ref="A219:K219"/>
    <mergeCell ref="A227:K227"/>
    <mergeCell ref="A237:K237"/>
    <mergeCell ref="A243:K243"/>
    <mergeCell ref="A250:K250"/>
    <mergeCell ref="A256:K256"/>
    <mergeCell ref="A262:K262"/>
    <mergeCell ref="A270:K270"/>
    <mergeCell ref="I206:I214"/>
    <mergeCell ref="A141:K141"/>
    <mergeCell ref="A148:K148"/>
    <mergeCell ref="A154:K154"/>
    <mergeCell ref="A161:K161"/>
    <mergeCell ref="A167:K167"/>
    <mergeCell ref="A303:K303"/>
    <mergeCell ref="A310:K310"/>
    <mergeCell ref="A514:K514"/>
    <mergeCell ref="A522:K522"/>
    <mergeCell ref="A530:I530"/>
    <mergeCell ref="A537:L537"/>
    <mergeCell ref="D99:D113"/>
    <mergeCell ref="D418:D430"/>
    <mergeCell ref="E99:E113"/>
    <mergeCell ref="B490:K490"/>
    <mergeCell ref="A498:K498"/>
    <mergeCell ref="A505:K505"/>
    <mergeCell ref="A174:K174"/>
    <mergeCell ref="A183:K183"/>
    <mergeCell ref="A189:K189"/>
    <mergeCell ref="A195:K195"/>
    <mergeCell ref="J2:K2"/>
    <mergeCell ref="D2:F2"/>
    <mergeCell ref="L12:L13"/>
    <mergeCell ref="L38:L39"/>
    <mergeCell ref="L469:L471"/>
    <mergeCell ref="F418:K430"/>
    <mergeCell ref="I443:I445"/>
    <mergeCell ref="J6:J7"/>
    <mergeCell ref="J99:J113"/>
    <mergeCell ref="J206:J214"/>
    <mergeCell ref="J318:J325"/>
    <mergeCell ref="J443:J445"/>
    <mergeCell ref="K6:K7"/>
    <mergeCell ref="K99:K113"/>
    <mergeCell ref="K206:K214"/>
    <mergeCell ref="K318:K325"/>
    <mergeCell ref="K443:K445"/>
    <mergeCell ref="A449:K449"/>
    <mergeCell ref="B451:K451"/>
    <mergeCell ref="B456:K456"/>
    <mergeCell ref="B467:K467"/>
    <mergeCell ref="A276:K276"/>
    <mergeCell ref="A289:K289"/>
    <mergeCell ref="A297:K29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Inspektor Monika</dc:creator>
  <cp:lastModifiedBy>user</cp:lastModifiedBy>
  <cp:lastPrinted>2025-12-09T06:54:00Z</cp:lastPrinted>
  <dcterms:created xsi:type="dcterms:W3CDTF">2025-09-22T06:59:00Z</dcterms:created>
  <dcterms:modified xsi:type="dcterms:W3CDTF">2026-03-26T13:05:16Z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01082F0FE407473E892BA2BF10EA1EAB_13</vt:lpwstr>
  </property>
  <property fmtid="{D5CDD505-2E9C-101B-9397-08002B2CF9AE}" pid="3" name="KSOProductBuildVer">
    <vt:lpwstr>1045-12.2.0.23196</vt:lpwstr>
  </property>
</Properties>
</file>